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571" windowHeight="9905" tabRatio="935"/>
  </bookViews>
  <sheets>
    <sheet name="1020" sheetId="25" r:id="rId1"/>
  </sheets>
  <calcPr calcId="125725"/>
</workbook>
</file>

<file path=xl/calcChain.xml><?xml version="1.0" encoding="utf-8"?>
<calcChain xmlns="http://schemas.openxmlformats.org/spreadsheetml/2006/main">
  <c r="I20" i="25"/>
  <c r="J20"/>
  <c r="K20"/>
  <c r="I21"/>
  <c r="J21"/>
  <c r="K21" s="1"/>
  <c r="I22"/>
  <c r="J22"/>
  <c r="K22"/>
  <c r="I23"/>
  <c r="J23"/>
  <c r="K23" s="1"/>
  <c r="I24"/>
  <c r="J24"/>
  <c r="K24"/>
  <c r="I25"/>
  <c r="J25"/>
  <c r="K25" s="1"/>
  <c r="I26"/>
  <c r="J26"/>
  <c r="K26"/>
  <c r="I27"/>
  <c r="J27"/>
  <c r="K27" s="1"/>
  <c r="I28"/>
  <c r="J28"/>
  <c r="K28"/>
  <c r="I29"/>
  <c r="J29"/>
  <c r="K29" s="1"/>
  <c r="I30"/>
  <c r="J30"/>
  <c r="K30"/>
  <c r="I31"/>
  <c r="J31"/>
  <c r="K31" s="1"/>
  <c r="J19"/>
  <c r="I19"/>
  <c r="K19" s="1"/>
  <c r="J16"/>
  <c r="I16"/>
  <c r="E242"/>
  <c r="D242"/>
  <c r="I154"/>
  <c r="I155"/>
  <c r="I156"/>
  <c r="I157"/>
  <c r="I158"/>
  <c r="I159"/>
  <c r="I160"/>
  <c r="I174"/>
  <c r="I175"/>
  <c r="I190"/>
  <c r="I191"/>
  <c r="I204"/>
  <c r="I153"/>
  <c r="H213"/>
  <c r="E213"/>
  <c r="H212"/>
  <c r="E212"/>
  <c r="H211"/>
  <c r="E211"/>
  <c r="H210"/>
  <c r="E210"/>
  <c r="H209"/>
  <c r="E209"/>
  <c r="H208"/>
  <c r="E208"/>
  <c r="H207"/>
  <c r="E207"/>
  <c r="H206"/>
  <c r="E206"/>
  <c r="H205"/>
  <c r="E205"/>
  <c r="H216"/>
  <c r="E216"/>
  <c r="H215"/>
  <c r="E215"/>
  <c r="H214"/>
  <c r="E214"/>
  <c r="H197"/>
  <c r="E197"/>
  <c r="H196"/>
  <c r="E196"/>
  <c r="H195"/>
  <c r="E195"/>
  <c r="H194"/>
  <c r="E194"/>
  <c r="H193"/>
  <c r="E193"/>
  <c r="H192"/>
  <c r="E192"/>
  <c r="H200"/>
  <c r="E200"/>
  <c r="H199"/>
  <c r="E199"/>
  <c r="H198"/>
  <c r="E198"/>
  <c r="H202"/>
  <c r="E202"/>
  <c r="H201"/>
  <c r="E201"/>
  <c r="H183"/>
  <c r="E183"/>
  <c r="H182"/>
  <c r="E182"/>
  <c r="H181"/>
  <c r="E181"/>
  <c r="H180"/>
  <c r="E180"/>
  <c r="H179"/>
  <c r="E179"/>
  <c r="H178"/>
  <c r="E178"/>
  <c r="H177"/>
  <c r="E177"/>
  <c r="H176"/>
  <c r="E176"/>
  <c r="H187"/>
  <c r="E187"/>
  <c r="H186"/>
  <c r="E186"/>
  <c r="H185"/>
  <c r="E185"/>
  <c r="H184"/>
  <c r="E184"/>
  <c r="H168"/>
  <c r="E168"/>
  <c r="H167"/>
  <c r="E167"/>
  <c r="H166"/>
  <c r="E166"/>
  <c r="H165"/>
  <c r="E165"/>
  <c r="H164"/>
  <c r="E164"/>
  <c r="H163"/>
  <c r="E163"/>
  <c r="H162"/>
  <c r="E162"/>
  <c r="H161"/>
  <c r="E161"/>
  <c r="H188"/>
  <c r="E188"/>
  <c r="H172"/>
  <c r="E172"/>
  <c r="H171"/>
  <c r="E171"/>
  <c r="H170"/>
  <c r="E170"/>
  <c r="H169"/>
  <c r="E169"/>
  <c r="H141"/>
  <c r="E141"/>
  <c r="H140"/>
  <c r="E140"/>
  <c r="H139"/>
  <c r="E139"/>
  <c r="H138"/>
  <c r="E138"/>
  <c r="H145"/>
  <c r="E145"/>
  <c r="H144"/>
  <c r="E144"/>
  <c r="H143"/>
  <c r="E143"/>
  <c r="H142"/>
  <c r="E142"/>
  <c r="H147"/>
  <c r="E147"/>
  <c r="H146"/>
  <c r="E146"/>
  <c r="H148"/>
  <c r="E148"/>
  <c r="J137"/>
  <c r="I137"/>
  <c r="H137"/>
  <c r="E137"/>
  <c r="J121"/>
  <c r="I121"/>
  <c r="H121"/>
  <c r="E121"/>
  <c r="J120"/>
  <c r="I120"/>
  <c r="H120"/>
  <c r="E120"/>
  <c r="J119"/>
  <c r="I119"/>
  <c r="H119"/>
  <c r="E119"/>
  <c r="J118"/>
  <c r="I118"/>
  <c r="H118"/>
  <c r="E118"/>
  <c r="J116"/>
  <c r="I116"/>
  <c r="H116"/>
  <c r="E116"/>
  <c r="J115"/>
  <c r="I115"/>
  <c r="H115"/>
  <c r="E115"/>
  <c r="J114"/>
  <c r="I114"/>
  <c r="H114"/>
  <c r="E114"/>
  <c r="J113"/>
  <c r="I113"/>
  <c r="H113"/>
  <c r="E113"/>
  <c r="J105"/>
  <c r="I105"/>
  <c r="H105"/>
  <c r="E105"/>
  <c r="J104"/>
  <c r="I104"/>
  <c r="H104"/>
  <c r="E104"/>
  <c r="J103"/>
  <c r="I103"/>
  <c r="H103"/>
  <c r="E103"/>
  <c r="J102"/>
  <c r="I102"/>
  <c r="H102"/>
  <c r="E102"/>
  <c r="J101"/>
  <c r="I101"/>
  <c r="H101"/>
  <c r="E101"/>
  <c r="J100"/>
  <c r="I100"/>
  <c r="H100"/>
  <c r="E100"/>
  <c r="J99"/>
  <c r="I99"/>
  <c r="H99"/>
  <c r="E99"/>
  <c r="J109"/>
  <c r="I109"/>
  <c r="H109"/>
  <c r="E109"/>
  <c r="J108"/>
  <c r="I108"/>
  <c r="H108"/>
  <c r="E108"/>
  <c r="J107"/>
  <c r="I107"/>
  <c r="H107"/>
  <c r="E107"/>
  <c r="J106"/>
  <c r="I106"/>
  <c r="H106"/>
  <c r="E106"/>
  <c r="J122"/>
  <c r="I122"/>
  <c r="H122"/>
  <c r="E122"/>
  <c r="J117"/>
  <c r="I117"/>
  <c r="H117"/>
  <c r="E117"/>
  <c r="J82"/>
  <c r="I82"/>
  <c r="H82"/>
  <c r="E82"/>
  <c r="J88"/>
  <c r="I88"/>
  <c r="H88"/>
  <c r="E88"/>
  <c r="J87"/>
  <c r="I87"/>
  <c r="H87"/>
  <c r="E87"/>
  <c r="J86"/>
  <c r="I86"/>
  <c r="H86"/>
  <c r="E86"/>
  <c r="J85"/>
  <c r="I85"/>
  <c r="H85"/>
  <c r="E85"/>
  <c r="J84"/>
  <c r="I84"/>
  <c r="H84"/>
  <c r="E84"/>
  <c r="J83"/>
  <c r="I83"/>
  <c r="H83"/>
  <c r="E83"/>
  <c r="J92"/>
  <c r="I92"/>
  <c r="H92"/>
  <c r="E92"/>
  <c r="J91"/>
  <c r="I91"/>
  <c r="H91"/>
  <c r="E91"/>
  <c r="J90"/>
  <c r="I90"/>
  <c r="H90"/>
  <c r="E90"/>
  <c r="J89"/>
  <c r="I89"/>
  <c r="H89"/>
  <c r="E89"/>
  <c r="J94"/>
  <c r="I94"/>
  <c r="H94"/>
  <c r="E94"/>
  <c r="J93"/>
  <c r="I93"/>
  <c r="H93"/>
  <c r="E93"/>
  <c r="J123"/>
  <c r="I123"/>
  <c r="H123"/>
  <c r="E123"/>
  <c r="J81"/>
  <c r="I81"/>
  <c r="H81"/>
  <c r="E81"/>
  <c r="I77"/>
  <c r="E73"/>
  <c r="H73"/>
  <c r="J75"/>
  <c r="I75"/>
  <c r="H75"/>
  <c r="E75"/>
  <c r="J73"/>
  <c r="I73"/>
  <c r="J77"/>
  <c r="H77"/>
  <c r="E77"/>
  <c r="J76"/>
  <c r="I76"/>
  <c r="H76"/>
  <c r="E76"/>
  <c r="J74"/>
  <c r="I74"/>
  <c r="H74"/>
  <c r="E74"/>
  <c r="J72"/>
  <c r="I72"/>
  <c r="H72"/>
  <c r="E72"/>
  <c r="J71"/>
  <c r="I71"/>
  <c r="H71"/>
  <c r="E71"/>
  <c r="J70"/>
  <c r="I70"/>
  <c r="H70"/>
  <c r="E70"/>
  <c r="J69"/>
  <c r="I69"/>
  <c r="H69"/>
  <c r="E69"/>
  <c r="J68"/>
  <c r="I68"/>
  <c r="H68"/>
  <c r="E68"/>
  <c r="J67"/>
  <c r="I67"/>
  <c r="H67"/>
  <c r="E67"/>
  <c r="J66"/>
  <c r="I66"/>
  <c r="H66"/>
  <c r="E66"/>
  <c r="D42"/>
  <c r="C42"/>
  <c r="H20"/>
  <c r="E20"/>
  <c r="H19"/>
  <c r="E19"/>
  <c r="E31"/>
  <c r="H31"/>
  <c r="H22"/>
  <c r="E22"/>
  <c r="H21"/>
  <c r="E21"/>
  <c r="H26"/>
  <c r="E26"/>
  <c r="H25"/>
  <c r="E25"/>
  <c r="H24"/>
  <c r="E24"/>
  <c r="H23"/>
  <c r="E23"/>
  <c r="H28"/>
  <c r="E28"/>
  <c r="H27"/>
  <c r="E27"/>
  <c r="H29"/>
  <c r="E29"/>
  <c r="K81" l="1"/>
  <c r="K123"/>
  <c r="K94"/>
  <c r="K92"/>
  <c r="K82"/>
  <c r="K122"/>
  <c r="K107"/>
  <c r="K108"/>
  <c r="K109"/>
  <c r="K113"/>
  <c r="K137"/>
  <c r="K121"/>
  <c r="K120"/>
  <c r="K119"/>
  <c r="K118"/>
  <c r="K117"/>
  <c r="K116"/>
  <c r="K115"/>
  <c r="K114"/>
  <c r="K106"/>
  <c r="K105"/>
  <c r="K104"/>
  <c r="K103"/>
  <c r="K102"/>
  <c r="K101"/>
  <c r="K100"/>
  <c r="K99"/>
  <c r="K93"/>
  <c r="K91"/>
  <c r="K90"/>
  <c r="K89"/>
  <c r="K88"/>
  <c r="K87"/>
  <c r="K86"/>
  <c r="K85"/>
  <c r="K84"/>
  <c r="K83"/>
  <c r="K66"/>
  <c r="K76"/>
  <c r="K77"/>
  <c r="K73"/>
  <c r="K75"/>
  <c r="K74"/>
  <c r="K72"/>
  <c r="K71"/>
  <c r="K70"/>
  <c r="K69"/>
  <c r="K68"/>
  <c r="K67"/>
  <c r="F242"/>
  <c r="F232" l="1"/>
  <c r="E204" l="1"/>
  <c r="H204"/>
  <c r="H154"/>
  <c r="H155"/>
  <c r="H156"/>
  <c r="H157"/>
  <c r="H158"/>
  <c r="H159"/>
  <c r="H160"/>
  <c r="H153"/>
  <c r="E154"/>
  <c r="E155"/>
  <c r="E156"/>
  <c r="E157"/>
  <c r="E158"/>
  <c r="E159"/>
  <c r="E160"/>
  <c r="E153"/>
  <c r="J133"/>
  <c r="H133"/>
  <c r="J112"/>
  <c r="I112"/>
  <c r="H112"/>
  <c r="E112"/>
  <c r="K160" l="1"/>
  <c r="K158"/>
  <c r="K156"/>
  <c r="K154"/>
  <c r="K153"/>
  <c r="K159"/>
  <c r="K157"/>
  <c r="K155"/>
  <c r="K204"/>
  <c r="K112"/>
  <c r="F230"/>
  <c r="F228"/>
  <c r="E226"/>
  <c r="F226" l="1"/>
  <c r="D226"/>
  <c r="H149" l="1"/>
  <c r="E149"/>
  <c r="J65" l="1"/>
  <c r="H65"/>
  <c r="I65"/>
  <c r="E65"/>
  <c r="J64"/>
  <c r="H64"/>
  <c r="I64"/>
  <c r="E64"/>
  <c r="J60"/>
  <c r="J61"/>
  <c r="J62"/>
  <c r="J63"/>
  <c r="I60"/>
  <c r="I61"/>
  <c r="I62"/>
  <c r="K62" s="1"/>
  <c r="I63"/>
  <c r="K63" s="1"/>
  <c r="H60"/>
  <c r="H61"/>
  <c r="H62"/>
  <c r="H63"/>
  <c r="E60"/>
  <c r="E61"/>
  <c r="E62"/>
  <c r="E63"/>
  <c r="K61" l="1"/>
  <c r="K60"/>
  <c r="K64"/>
  <c r="K65"/>
  <c r="E42"/>
  <c r="H30"/>
  <c r="E30"/>
  <c r="H191"/>
  <c r="E191"/>
  <c r="H190"/>
  <c r="E190"/>
  <c r="H175"/>
  <c r="E175"/>
  <c r="H174"/>
  <c r="E174"/>
  <c r="I133"/>
  <c r="E133"/>
  <c r="K133" s="1"/>
  <c r="J98"/>
  <c r="I98"/>
  <c r="H98"/>
  <c r="E98"/>
  <c r="J97"/>
  <c r="I97"/>
  <c r="H97"/>
  <c r="E97"/>
  <c r="J124"/>
  <c r="I124"/>
  <c r="H124"/>
  <c r="E124"/>
  <c r="J80"/>
  <c r="I80"/>
  <c r="J59"/>
  <c r="I59"/>
  <c r="H59"/>
  <c r="E59"/>
  <c r="J58"/>
  <c r="I58"/>
  <c r="H58"/>
  <c r="E58"/>
  <c r="E45"/>
  <c r="C40"/>
  <c r="H16"/>
  <c r="E16"/>
  <c r="K174" l="1"/>
  <c r="K175"/>
  <c r="K190"/>
  <c r="K191"/>
  <c r="D40"/>
  <c r="K80"/>
  <c r="K124"/>
  <c r="K97"/>
  <c r="K98"/>
  <c r="K58"/>
  <c r="K59"/>
  <c r="E40"/>
  <c r="K16"/>
</calcChain>
</file>

<file path=xl/sharedStrings.xml><?xml version="1.0" encoding="utf-8"?>
<sst xmlns="http://schemas.openxmlformats.org/spreadsheetml/2006/main" count="492" uniqueCount="281">
  <si>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</si>
  <si>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</si>
  <si>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</si>
  <si>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</si>
  <si>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</si>
  <si>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</si>
  <si>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</si>
  <si>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</si>
  <si>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</si>
  <si>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</si>
  <si>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</si>
  <si>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</si>
  <si>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</si>
  <si>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</si>
  <si>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</si>
  <si>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</si>
  <si>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</si>
  <si>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</si>
  <si>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</si>
  <si>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</si>
  <si>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</si>
  <si>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</si>
  <si>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</si>
  <si>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</si>
  <si>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</si>
  <si>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</si>
  <si>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</si>
  <si>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</si>
  <si>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</si>
  <si>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</si>
  <si>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</si>
  <si>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разом</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</si>
  <si>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</si>
  <si>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</si>
  <si>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</si>
  <si>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</si>
  <si>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</si>
  <si>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</si>
  <si>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</si>
  <si>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</si>
  <si>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</si>
  <si>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</si>
  <si>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</si>
  <si>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</si>
  <si>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</si>
  <si>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</si>
  <si>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</si>
  <si>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</si>
  <si>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</si>
  <si>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</si>
  <si>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</si>
  <si>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</si>
  <si>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</si>
  <si>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</si>
  <si>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</si>
  <si>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</si>
  <si>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</si>
  <si>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</si>
  <si>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</si>
  <si>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</si>
  <si>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</si>
  <si>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</si>
  <si>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</si>
  <si>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</si>
  <si>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</si>
  <si>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</si>
  <si>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</si>
  <si>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</si>
  <si>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</si>
  <si>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</si>
  <si>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</si>
  <si>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</si>
  <si>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</si>
  <si>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</si>
  <si>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1</t>
  </si>
  <si>
    <t>2</t>
  </si>
  <si>
    <t>3</t>
  </si>
  <si>
    <t>4</t>
  </si>
  <si>
    <t>5</t>
  </si>
  <si>
    <t>6</t>
  </si>
  <si>
    <t>7</t>
  </si>
  <si>
    <t>8</t>
  </si>
  <si>
    <t>9</t>
  </si>
  <si>
    <t>План з урахуванням змін</t>
  </si>
  <si>
    <t>Виконано</t>
  </si>
  <si>
    <t>Відхилення</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</si>
  <si>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</si>
  <si>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</si>
  <si>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</si>
  <si>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</si>
  <si>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</si>
  <si>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</si>
  <si>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</si>
  <si>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</si>
  <si>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</si>
  <si>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</si>
  <si>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</si>
  <si>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</si>
  <si>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</si>
  <si>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</si>
  <si>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</si>
  <si>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</si>
  <si>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</si>
  <si>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</si>
  <si>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</si>
  <si>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</si>
  <si>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Спеціальний фонд</t>
  </si>
  <si>
    <t>Видатки (надані кредити)</t>
  </si>
  <si>
    <t>Загальний фонд</t>
  </si>
  <si>
    <t>0600000</t>
  </si>
  <si>
    <t>0610000</t>
  </si>
  <si>
    <t>Управління освіти Ніжинської міської ради</t>
  </si>
  <si>
    <t>х</t>
  </si>
  <si>
    <t>Залишок на кінець року</t>
  </si>
  <si>
    <t>Пояснення причин відхилень фактичних обсягів надходжень від планових:</t>
  </si>
  <si>
    <t>0611020</t>
  </si>
  <si>
    <t>0921</t>
  </si>
  <si>
    <t>Забезпечити надання відповідних послуг денними загальноосвітніми навчальними закладами</t>
  </si>
  <si>
    <t>кількість закладів</t>
  </si>
  <si>
    <t>середньорічна кількість класів</t>
  </si>
  <si>
    <t>середньорічна кількість груп в дошкільному підрозділі ННВК</t>
  </si>
  <si>
    <t>середньорічне число ставок (штатних одиниць)</t>
  </si>
  <si>
    <t>середньорічне число штатних одиниць адмінперсоналу, за умовами оплати віднесених до педагогічного персоналу</t>
  </si>
  <si>
    <t>середньорічне число штатних одиниць спеціалістів</t>
  </si>
  <si>
    <t>середньорічне число штатних одиниць робітників</t>
  </si>
  <si>
    <t>середньорічна чисельність учнів</t>
  </si>
  <si>
    <t>середньорічна вартість утримання одного учня (грн.)</t>
  </si>
  <si>
    <t>якості</t>
  </si>
  <si>
    <t>Надходження із заг. фонду бюджету до спецфонду (бюджету розвитку)</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</si>
  <si>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</si>
  <si>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кількість днів відвідування</t>
  </si>
  <si>
    <t>Збільшення обсягів проведених видатків у звітному році порівняно із аналогічними показниками попереднього року по загальному фонду пояснюється  збільшенням розміру мінімальної заробітної плати, посадових окладів за єдиноє тарифною сіткою  та зростанням цін на товари, роботи і послуги. Збільшення по спеціальному фонду  пояснюється тим,що плати за послуги надійшло більше, чим планувалось, надійшли благодійні внески та збільшені капітальні видатки..</t>
  </si>
  <si>
    <t>число педставок на 1 клас</t>
  </si>
  <si>
    <t>середньорічне число посадових окладів (ставок) педагогічного персоналу</t>
  </si>
  <si>
    <t>власні  надходження  протягом  року  не уточнюються, благодійні внески  запланувати неможливо, по капітальних видатках залишки плану.</t>
  </si>
  <si>
    <t xml:space="preserve">Головний бухгалтер управління освіти </t>
  </si>
  <si>
    <t>Мезенцева Л.М.</t>
  </si>
  <si>
    <t>Оцінка ефективності бюджетної програми за 2019 рік</t>
  </si>
  <si>
    <t>Забезпечення надання послуг з загальної середньої  освіти  в денних загальноосвітніх закладах</t>
  </si>
  <si>
    <t>В т.ч. за напрямами</t>
  </si>
  <si>
    <t>Придбання лічильників води для ЗОШ № 1,3,15,16,17</t>
  </si>
  <si>
    <t>Придбання обладнання та предметів довгострокового користування для надання державної підтримки особам з особливими потребами за рахунок відповідної субвенції з державного бюджету</t>
  </si>
  <si>
    <t>Погашення кредиторської заборгованості, зареєстрованої в органах Державної казначейської служби України станом на 01.01.2019 року</t>
  </si>
  <si>
    <t>Придбання протирочної машини для ЗОШ№17</t>
  </si>
  <si>
    <t>Субвенція з обласного бюджету за рахунок залишку коштів освітньої субвенції, що утворилась на початок бюджетного періоду на придбання обладнання для оснащення ресурсних кімнат</t>
  </si>
  <si>
    <t>Закупівля обладнання та предметів довгострокового користування для закладів освіти</t>
  </si>
  <si>
    <t>Придбання обладнання та предметів довгострокового користування за рахунок субвенціїдля забезпечення якісної, сучасної та доступної загальної середньої освіти «Нова українська школа», в т. ч. співфінансування з міського бюджету в розмірі 30%</t>
  </si>
  <si>
    <t>Субвенція з державного бюджету місцевим бюджетам на реалізацію заходів, спрямованих на підвищення якості освіти</t>
  </si>
  <si>
    <t>Придбання меблів за рахунок субвенції для забезпечення якісної, сучасної та доступної загальної середньої освіти "Нова українська школа", в т.ч. співфінансування з міського бюджету</t>
  </si>
  <si>
    <t>Придбання дидактичних матеріалів за рахунок субвенції для забезпечення якісної, сучасної та доступної загальної середньої освіти "Нова українська школа", в т.ч. співфінансування з міського бюджету</t>
  </si>
  <si>
    <t>Субвенція з державного бюджету місцевим бюджетам на реалізацію заходів, спрямованих на підвищення якості освіти, в тому числі співфінансування</t>
  </si>
  <si>
    <t>Капітальний ремонт закладів загальної середньої освіти</t>
  </si>
  <si>
    <t>1.1.</t>
  </si>
  <si>
    <t>1.2.</t>
  </si>
  <si>
    <t>1.3.</t>
  </si>
  <si>
    <t>1.4.</t>
  </si>
  <si>
    <t>1.5.</t>
  </si>
  <si>
    <t>1.6.</t>
  </si>
  <si>
    <t>1.7.</t>
  </si>
  <si>
    <t>1.8.</t>
  </si>
  <si>
    <t>1.9.</t>
  </si>
  <si>
    <t>обсяг кредиторської заборгованості на 01.01.2019 р.</t>
  </si>
  <si>
    <t>1.10.</t>
  </si>
  <si>
    <t>обсяг видатків для придбання лічильників</t>
  </si>
  <si>
    <t>обсяг видатків для придбання обладнання  та предметів довгострокового користування для надання підтримки особам з особливими освітніми потребами за рахунок відповідної субвенції з державного бюджету</t>
  </si>
  <si>
    <t>Обсяг видатків на придбання протирочної машини для ЗОШ №17</t>
  </si>
  <si>
    <t>Обсяг видатків субвенції з обласного бюджету за рахунок залишку коштів освітньої субвенції, що утворилась на початок бюджетного періоду на придбання обладнання для оснащення ресурсних кімнат</t>
  </si>
  <si>
    <t>Обсяг видатків на закупівлю обладнання та предметів довгострокового користування для закладів освіти</t>
  </si>
  <si>
    <t>Обсяг видатків на капітальний ремонт закладів освіти</t>
  </si>
  <si>
    <t>1.11.</t>
  </si>
  <si>
    <t>1.12.</t>
  </si>
  <si>
    <t>1.13.</t>
  </si>
  <si>
    <t>1.14.</t>
  </si>
  <si>
    <t>1.15.</t>
  </si>
  <si>
    <t>1.16.</t>
  </si>
  <si>
    <t>Обсяг видатків на придбання обладнання та предметів довгострокового користування за рахунок субвенціїдля забезпечення якісної, сучасної та доступної загальної середньої освіти «Нова українська школа», в т.ч. співфінансування</t>
  </si>
  <si>
    <t>Обсяг видатків за рахунок субвенції з державного бюджету місцевим бюджетам на реалізацію заходів, спрямованих на підвищення якості освіти, в тому числі співфінансування з міського бюджету 10%</t>
  </si>
  <si>
    <t>1.17.</t>
  </si>
  <si>
    <t>обсяг видатків за рахунок субвенції з державного бюджету місцевим бюджетам на реалізацію заходів, спрямованих на підвищення якості освіти</t>
  </si>
  <si>
    <t>обсяг видатків на придбання меблів за рахунок субвенції для забезпечення якості сучасної та доступної загальної середньої освіти "Нова українська школа", в т.ч. співфінансування з міського бюджету</t>
  </si>
  <si>
    <t>обсяг видатків на придбання дидактичних матеріалів за рахунок субвенціїдля забезпечення якісної, сучасної та доступної загальної середньої освіти «Нова українська школа», в т.ч. співфінансування з міського бюджету</t>
  </si>
  <si>
    <t>1.18.</t>
  </si>
  <si>
    <t>1.19.</t>
  </si>
  <si>
    <t>1.20.</t>
  </si>
  <si>
    <t>кількість дітей, що відвідують дошкільний підрозділ ННВК</t>
  </si>
  <si>
    <t>обсяг кредиторської заборгованості, погашеної в 2019 році</t>
  </si>
  <si>
    <t>кількість закладів яким буде встановлено лічильники води</t>
  </si>
  <si>
    <t>кількість дітей з особливими освітніми потребами</t>
  </si>
  <si>
    <t>Кількість закладів, яким буде придбана протирочна машина</t>
  </si>
  <si>
    <t>Кількість закладів, яким буде придбано обладнання для оснащення ресурсних кімнат</t>
  </si>
  <si>
    <t>Кількість необхідного обладнання та предметів довгострокового користування</t>
  </si>
  <si>
    <t>Кількість метрів квадратних по капітальному ремонту закладів загальної середньої освіти</t>
  </si>
  <si>
    <t>Кількість закладів в яких здійснюється капітальний ремонт</t>
  </si>
  <si>
    <t>Кількість необхідного обладнання та предметів довгострокового користування за рахунок субв. З ДБ МБ на реалізацію заходів спрямованих на підвищення якості освіти, в т.ч. співфінансування з МБ 10%</t>
  </si>
  <si>
    <t>Кількість закладів яким буде придбано послуги з доступу до інтернету за рахунок субвенції з державного бюджету місцевим бюджетам на реалізацію заходів, спрямованих на підвищення якості освіти</t>
  </si>
  <si>
    <t>Кількість закладів яким буде придбано меблів за рахунок субвенції для забезпечення якісної, сучасної та доступної загальної середньої освіти «Нова українська школа», в т.ч. співфінансування з міського бюджету</t>
  </si>
  <si>
    <t>Кількість закладів яким буде придбано дідактичні матеріали за рахунок субвенції для забезпечення якісної сучасної та доступної загальної та середньої освіти "Нова українська школа",в т.ч. співфінансування з міського бюджету</t>
  </si>
  <si>
    <t>2.1.</t>
  </si>
  <si>
    <t>2.2.</t>
  </si>
  <si>
    <t>2.3.</t>
  </si>
  <si>
    <t>2.4.</t>
  </si>
  <si>
    <t>2.5.</t>
  </si>
  <si>
    <t>2.6.</t>
  </si>
  <si>
    <t>2.7.</t>
  </si>
  <si>
    <t>2.8.</t>
  </si>
  <si>
    <t>2.9.</t>
  </si>
  <si>
    <t>2.10.</t>
  </si>
  <si>
    <t>2.11.</t>
  </si>
  <si>
    <t>2.12.</t>
  </si>
  <si>
    <t>2.13.</t>
  </si>
  <si>
    <t>2.14.</t>
  </si>
  <si>
    <t>2.15.</t>
  </si>
  <si>
    <t>Кількість закладів яким буде придбано обладнання та предмети довгострокового користування за рахунок субвенціїдля забезпечення якісної, сучасної та доступної загальної середньої освіти «Нова українська школа», в т.ч. співфінансування</t>
  </si>
  <si>
    <t>середні вирати на закупівлю лічильників води</t>
  </si>
  <si>
    <t>Середні витрати на придбання протирочної машини</t>
  </si>
  <si>
    <t>Середні витрати на придбання обладнання та предметів довгострокового користування для надання державної підтримки особам з особливими освітніми потребами за рахунок відповідної субвенції з державного бюджету</t>
  </si>
  <si>
    <t>Середні витрати на оснащення ресурсних кімнат</t>
  </si>
  <si>
    <t>Середні витрати на закупівлю обладнання та предметів довгострокового користування для закладів освіти</t>
  </si>
  <si>
    <t>Середні витрати на один квадратний метр виконання капітального ремонту закладів загальної середньої освіти</t>
  </si>
  <si>
    <t>Середні витрати на реалізацію заходів, спрямованих на підвищення якості освіти СФ</t>
  </si>
  <si>
    <t>Середні витрати на реалізацію заходів, спрямованих на підвищення якості освіти</t>
  </si>
  <si>
    <t>Середні витрати на придбання меблів за рахунок субвенції для забезпечення якісної, сучасної та доступної загальної середньої освіти «Нова українська школа», в т.ч. співфінансування з міського бюджету</t>
  </si>
  <si>
    <t>Середні витрати на придбання дидактичних матеріалів за рахунок субвенції для забезпечення якісної, сучасної та доступної загальної середньої освіти «Нова українська школа», в т.ч. співфінансування з міського бюджету</t>
  </si>
  <si>
    <t>3.1.</t>
  </si>
  <si>
    <t>3.2.</t>
  </si>
  <si>
    <t>3.3.</t>
  </si>
  <si>
    <t>3.4.</t>
  </si>
  <si>
    <t>3.5.</t>
  </si>
  <si>
    <t>3.6.</t>
  </si>
  <si>
    <t>3.7.</t>
  </si>
  <si>
    <t>3.8.</t>
  </si>
  <si>
    <t>3.9.</t>
  </si>
  <si>
    <t>3.10.</t>
  </si>
  <si>
    <t>3.11.</t>
  </si>
  <si>
    <t>3.12.</t>
  </si>
  <si>
    <t>3.13.</t>
  </si>
  <si>
    <t>Середні витрати на придбання обладнання та предметів довгострокового користування за рахунок субвенції для забезпечення якісної, сучасної та доступної загальної середньої освіти «Нова українська школа»</t>
  </si>
  <si>
    <t>4.1.</t>
  </si>
  <si>
    <t>відсоток погашеної кредиторської забогованості</t>
  </si>
  <si>
    <t>рівень виконання закупівлі лічильників води</t>
  </si>
  <si>
    <t>Рівень виконання закупівлі обладнання та предметів довгострокового користування для надання державної підтримки особам з особливими освітніми потребами за рахунок відповідної субвенції з державного бюджету</t>
  </si>
  <si>
    <t>Рівень виконання закупівлі протирочної машини</t>
  </si>
  <si>
    <t>Рівень виконання закупівлі обладнання на оснащення ресурсних кімнат</t>
  </si>
  <si>
    <t>Рівень виконання закупівлі обладнання та предметів довгострокового користування для закладів освіти</t>
  </si>
  <si>
    <t>Рівень виконання капітального ремонту закладів загальної середньої освіти</t>
  </si>
  <si>
    <t>Рівень виконання закупівлі  за рахунок субвенції з державного бюджету місцевим бюджетам на реалізацію заходів, спрямованих на підвищення якості освіти, в тому числі співфінансування з міського бюджету</t>
  </si>
  <si>
    <t>Рівень придбання обладнання та предметів довгострокового користування за рахунок субвенціїдля забезпечення якісної, сучасної та доступної загальної середньої освіти «Нова українська школа»</t>
  </si>
  <si>
    <t>Рівень придбання послуг з доступу до інтернету за рахунок субвенції з державного бюджету місцевим бюджетам на реалізацію заходів, спрямованих на підвищення якості освіти</t>
  </si>
  <si>
    <t>Рівень придбання меблів за рахунок субвенції для забезпечення якісної, сучасної та доступної загальної середньої освіти «Нова українська школа», в т.ч. співфінансування з міського бюджету</t>
  </si>
  <si>
    <t>Рівень придбання дидактичних матеріалів за рахунок субвенції для забезпечення якісної, сучасної та доступної загальної середньої освіти «Нова українська школа», в т.ч. співфінансування з міського бюджету</t>
  </si>
  <si>
    <t>4.2.</t>
  </si>
  <si>
    <t>4.3.</t>
  </si>
  <si>
    <t>4.4.</t>
  </si>
  <si>
    <t>4.5.</t>
  </si>
  <si>
    <t>4.6.</t>
  </si>
  <si>
    <t>4.7.</t>
  </si>
  <si>
    <t>4.8.</t>
  </si>
  <si>
    <t>4.9.</t>
  </si>
  <si>
    <t>4.10.</t>
  </si>
  <si>
    <t>4.11.</t>
  </si>
  <si>
    <t>4.12.</t>
  </si>
  <si>
    <t>4.13.</t>
  </si>
  <si>
    <t xml:space="preserve">Пояснення щодо розбіжностей між фактичними та плановии результативними показниками: </t>
  </si>
  <si>
    <t xml:space="preserve">З 8-ми завдань бюджетної програми - 7 виконанов повному  обсязі, 1 - не виконано (кошти неосвоєні  - невикористання субвенції у зв’язку з оскарженням одним з учасників закупівлі в Антимонопольному комітеті України).  Провівши аналіз даної програми, ми бачимо, що є відхилення  між  плановими та  фактичними  результативними  показниками за рахунок наявності вакантних посад,  економного використання  бюджетних ресурсів,  залишків плану. Вцілому, бюджетні кошти використані за призначенням та спрямовані на досягнення запланованих показників.
</t>
  </si>
  <si>
    <t>Аналіз бюджетної програми показав, що кошти  використані за призначенням та  спрямовані  на  досягнення  запланованих показників. Лише кошти  Субвенції з державного бюджету місцевим бюджетам на реалізацію заходів, спрямованих на підвищення якості освіти не  були  використані.</t>
  </si>
  <si>
    <t>затрат</t>
  </si>
  <si>
    <t>продукту</t>
  </si>
  <si>
    <t>ефективності</t>
  </si>
  <si>
    <t xml:space="preserve">6.Узагальнений висновок щодо: </t>
  </si>
  <si>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rFont val="Times New Roman"/>
        <family val="1"/>
        <charset val="204"/>
      </rPr>
      <t>за загальним фондом - залишки плану за рахунок економії по заробітній платі, на харчування, при проведенні поточних ремонтів, на відрядження, по енергоносіях;  за спеціальним фондом - надходження плати за послуги надійшло більше, чим планувалось та надійшли благодійні внески.</t>
    </r>
  </si>
  <si>
    <r>
      <t xml:space="preserve">Пояснення щодо розбіжностей між фактичними та плановии результативними показниками: </t>
    </r>
    <r>
      <rPr>
        <i/>
        <sz val="11"/>
        <rFont val="Times New Roman"/>
        <family val="1"/>
        <charset val="204"/>
      </rPr>
      <t>п. 1.4-1.8 наявність вакантних посад; п. 1.18. -невикористанням субвенції у зв’язку з оскарженням одним з учасників закупівлі в Антимонопольному комітеті України;п. 1.12,1.15,1.16,1.17-економія коштів, залишок планових призначень</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</si>
  <si>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r>
      <rPr>
        <i/>
        <sz val="11"/>
        <rFont val="Times New Roman"/>
        <family val="1"/>
        <charset val="204"/>
      </rPr>
      <t xml:space="preserve">п.2.8- за рахунок економії коштів придбано більше одиниць предметів довгострокового використання, п. 2.13.- не відбулося підключення ЗЗСО до мереж Інтернет за рахунок субвенції  з державного бюджету місцевим бюджетам </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</si>
  <si>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r>
      <rPr>
        <i/>
        <sz val="11"/>
        <rFont val="Times New Roman"/>
        <family val="1"/>
        <charset val="204"/>
      </rPr>
      <t>п.3.1, 3.5, 3.7, 3.8 -   економія коштів, залишки планових асигнувань; збільшення по спеціальному фонду - плати запослуги  надійшло більше, ніж планувалось,надійшли благодійні внески; п.3.11.- невикористання субвенції у зв’язку з оскарженням одним з учасників закупівлі в Антимонопольному комітеті України</t>
    </r>
  </si>
  <si>
    <t xml:space="preserve">Збільшення  штатних одиниць пояснюється заповненням вакантних посад. Збільшення витрат на утримання одного учня пояснюється збільшенням розміру мінімальної заробітної плати, посадових окладів за єдиною тарифною сіткою, зростанням цін на товари, роботи, послуги. </t>
  </si>
  <si>
    <t>Пояснення щодо причин відхилення касових видатків від планового показника: плати за послуги надійшло більше, чим планувалось, надійшли благодійні внески, залишки плану по бюджету розвитку.</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</si>
  <si>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</si>
  <si>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t>5.7    «Стан фінансової дисципліни» :</t>
    </r>
    <r>
      <rPr>
        <i/>
        <sz val="11"/>
        <rFont val="Times New Roman"/>
        <family val="1"/>
        <charset val="204"/>
      </rPr>
      <t xml:space="preserve"> станом на 01.01.2020р. відсутні дебіторська та кредиторська заборгованості</t>
    </r>
  </si>
  <si>
    <r>
      <rPr>
        <b/>
        <sz val="11"/>
        <rFont val="Times New Roman"/>
        <family val="1"/>
        <charset val="204"/>
      </rPr>
      <t xml:space="preserve">актуальності бюджетної програми: </t>
    </r>
    <r>
      <rPr>
        <i/>
        <sz val="11"/>
        <rFont val="Times New Roman"/>
        <family val="1"/>
        <charset val="204"/>
      </rPr>
      <t xml:space="preserve">програма розроблена для забезпечення  реалізації державної політики в галузі освіти на території міста, забезпечення якості та доступності  загальної середньої освіти  </t>
    </r>
  </si>
  <si>
    <r>
      <rPr>
        <b/>
        <sz val="11"/>
        <rFont val="Times New Roman"/>
        <family val="1"/>
        <charset val="204"/>
      </rPr>
      <t>ефективності бюджетної програми:</t>
    </r>
    <r>
      <rPr>
        <sz val="11"/>
        <rFont val="Times New Roman"/>
        <family val="1"/>
        <charset val="204"/>
      </rPr>
      <t xml:space="preserve"> </t>
    </r>
    <r>
      <rPr>
        <i/>
        <sz val="11"/>
        <rFont val="Times New Roman"/>
        <family val="1"/>
        <charset val="204"/>
      </rPr>
      <t>забезпечення надання відповідних послуг денними загальноосвітніми навчальними закладами</t>
    </r>
  </si>
  <si>
    <r>
      <rPr>
        <b/>
        <sz val="11"/>
        <rFont val="Times New Roman"/>
        <family val="1"/>
        <charset val="204"/>
      </rPr>
      <t xml:space="preserve">корисності бюджетної програми: </t>
    </r>
    <r>
      <rPr>
        <i/>
        <sz val="11"/>
        <rFont val="Times New Roman"/>
        <family val="1"/>
        <charset val="204"/>
      </rPr>
      <t xml:space="preserve"> контроль за наданням якісної та доступної загальної середньої освіти на території міста.</t>
    </r>
  </si>
  <si>
    <r>
      <rPr>
        <b/>
        <sz val="11"/>
        <rFont val="Times New Roman"/>
        <family val="1"/>
        <charset val="204"/>
      </rPr>
      <t xml:space="preserve">довгострокових наслідків бюджетної програми: </t>
    </r>
    <r>
      <rPr>
        <i/>
        <sz val="11"/>
        <rFont val="Times New Roman"/>
        <family val="1"/>
        <charset val="204"/>
      </rPr>
      <t>бюджетна програма має  довгостроковий термін дії.</t>
    </r>
  </si>
</sst>
</file>

<file path=xl/styles.xml><?xml version="1.0" encoding="utf-8"?>
<styleSheet xmlns="http://schemas.openxmlformats.org/spreadsheetml/2006/main">
  <numFmts count="4">
    <numFmt numFmtId="43" formatCode="_-* #,##0.00\ _₴_-;\-* #,##0.00\ _₴_-;_-* &quot;-&quot;??\ _₴_-;_-@_-"/>
    <numFmt numFmtId="164" formatCode="0.0"/>
    <numFmt numFmtId="165" formatCode="#,##0.000"/>
    <numFmt numFmtId="166" formatCode="#,##0.0"/>
  </numFmts>
  <fonts count="19">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font>
    <font>
      <i/>
      <sz val="12"/>
      <name val="Times New Roman"/>
      <family val="1"/>
      <charset val="204"/>
    </font>
    <font>
      <b/>
      <sz val="9"/>
      <name val="Times New Roman"/>
      <family val="1"/>
      <charset val="204"/>
    </font>
    <font>
      <b/>
      <sz val="8"/>
      <name val="Times New Roman"/>
      <family val="1"/>
      <charset val="204"/>
    </font>
    <font>
      <i/>
      <sz val="11"/>
      <name val="Times New Roman"/>
      <family val="1"/>
      <charset val="204"/>
    </font>
    <font>
      <i/>
      <sz val="10"/>
      <name val="Times New Roman"/>
      <family val="1"/>
      <charset val="204"/>
    </font>
    <font>
      <i/>
      <sz val="9"/>
      <name val="Times New Roman"/>
      <family val="1"/>
      <charset val="204"/>
    </font>
  </fonts>
  <fills count="15">
    <fill>
      <patternFill patternType="none"/>
    </fill>
    <fill>
      <patternFill patternType="gray125"/>
    </fill>
    <fill>
      <patternFill patternType="solid">
        <fgColor theme="7" tint="0.39997558519241921"/>
        <bgColor indexed="64"/>
      </patternFill>
    </fill>
    <fill>
      <patternFill patternType="solid">
        <fgColor theme="9" tint="0.39997558519241921"/>
        <bgColor indexed="64"/>
      </patternFill>
    </fill>
    <fill>
      <patternFill patternType="solid">
        <fgColor rgb="FFFF0000"/>
        <bgColor indexed="64"/>
      </patternFill>
    </fill>
    <fill>
      <patternFill patternType="solid">
        <fgColor theme="8" tint="0.39997558519241921"/>
        <bgColor indexed="64"/>
      </patternFill>
    </fill>
    <fill>
      <patternFill patternType="solid">
        <fgColor rgb="FF9966FF"/>
        <bgColor indexed="64"/>
      </patternFill>
    </fill>
    <fill>
      <patternFill patternType="solid">
        <fgColor theme="6" tint="0.39997558519241921"/>
        <bgColor indexed="64"/>
      </patternFill>
    </fill>
    <fill>
      <patternFill patternType="solid">
        <fgColor rgb="FF008080"/>
        <bgColor indexed="64"/>
      </patternFill>
    </fill>
    <fill>
      <patternFill patternType="solid">
        <fgColor rgb="FF00FFFF"/>
        <bgColor indexed="64"/>
      </patternFill>
    </fill>
    <fill>
      <patternFill patternType="solid">
        <fgColor rgb="FF996633"/>
        <bgColor indexed="64"/>
      </patternFill>
    </fill>
    <fill>
      <patternFill patternType="solid">
        <fgColor rgb="FFFF66CC"/>
        <bgColor indexed="64"/>
      </patternFill>
    </fill>
    <fill>
      <patternFill patternType="solid">
        <fgColor rgb="FF00FF00"/>
        <bgColor indexed="64"/>
      </patternFill>
    </fill>
    <fill>
      <patternFill patternType="solid">
        <fgColor rgb="FFFFFF99"/>
        <bgColor indexed="64"/>
      </patternFill>
    </fill>
    <fill>
      <patternFill patternType="solid">
        <fgColor rgb="FF0099CC"/>
        <bgColor indexed="64"/>
      </patternFill>
    </fill>
  </fills>
  <borders count="18">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5"/>
    <xf numFmtId="43" fontId="12" fillId="0" borderId="0" applyFont="0" applyFill="0" applyBorder="0" applyAlignment="0" applyProtection="0"/>
  </cellStyleXfs>
  <cellXfs count="234">
    <xf numFmtId="0" fontId="0" fillId="0" borderId="0" xfId="0"/>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2" fillId="0" borderId="8" xfId="0" applyFont="1" applyBorder="1" applyAlignment="1">
      <alignment horizontal="center" vertical="center" wrapText="1"/>
    </xf>
    <xf numFmtId="0" fontId="10" fillId="0" borderId="0" xfId="0" applyFont="1" applyAlignment="1">
      <alignment horizontal="left" vertical="center" wrapText="1"/>
    </xf>
    <xf numFmtId="0" fontId="7" fillId="0" borderId="8" xfId="0" applyFont="1" applyBorder="1" applyAlignment="1">
      <alignment vertical="center" wrapText="1"/>
    </xf>
    <xf numFmtId="0" fontId="4" fillId="0" borderId="0" xfId="0" applyFont="1" applyAlignment="1">
      <alignment horizontal="left" vertical="center" wrapText="1"/>
    </xf>
    <xf numFmtId="49" fontId="8" fillId="0" borderId="0" xfId="0" applyNumberFormat="1" applyFont="1" applyAlignment="1">
      <alignment horizontal="center" vertical="center" wrapText="1"/>
    </xf>
    <xf numFmtId="0" fontId="2" fillId="0" borderId="8" xfId="0" applyFont="1" applyFill="1" applyBorder="1" applyAlignment="1">
      <alignment horizontal="center" vertical="center" wrapText="1"/>
    </xf>
    <xf numFmtId="0" fontId="11" fillId="0" borderId="8" xfId="0" applyFont="1" applyFill="1" applyBorder="1" applyAlignment="1">
      <alignment horizontal="left" vertical="center" wrapText="1"/>
    </xf>
    <xf numFmtId="0" fontId="4" fillId="0" borderId="8" xfId="0" applyFont="1" applyBorder="1" applyAlignment="1">
      <alignment horizontal="left" vertical="center" wrapText="1"/>
    </xf>
    <xf numFmtId="49" fontId="7" fillId="2" borderId="12" xfId="0" applyNumberFormat="1" applyFont="1" applyFill="1" applyBorder="1" applyAlignment="1">
      <alignment horizontal="left" vertical="center" wrapText="1"/>
    </xf>
    <xf numFmtId="49" fontId="7" fillId="3" borderId="12" xfId="0" applyNumberFormat="1" applyFont="1" applyFill="1" applyBorder="1" applyAlignment="1">
      <alignment horizontal="left" vertical="center" wrapText="1"/>
    </xf>
    <xf numFmtId="49" fontId="7" fillId="4" borderId="12" xfId="0" applyNumberFormat="1" applyFont="1" applyFill="1" applyBorder="1" applyAlignment="1">
      <alignment horizontal="left" vertical="center" wrapText="1"/>
    </xf>
    <xf numFmtId="49" fontId="7" fillId="5" borderId="12" xfId="0" applyNumberFormat="1" applyFont="1" applyFill="1" applyBorder="1" applyAlignment="1">
      <alignment horizontal="left" vertical="center" wrapText="1"/>
    </xf>
    <xf numFmtId="49" fontId="7" fillId="6" borderId="12" xfId="0" applyNumberFormat="1" applyFont="1" applyFill="1" applyBorder="1" applyAlignment="1">
      <alignment horizontal="left" vertical="center" wrapText="1"/>
    </xf>
    <xf numFmtId="49" fontId="7" fillId="7" borderId="8" xfId="0" applyNumberFormat="1" applyFont="1" applyFill="1" applyBorder="1" applyAlignment="1">
      <alignment horizontal="left" vertical="center" wrapText="1"/>
    </xf>
    <xf numFmtId="49" fontId="7" fillId="8" borderId="8" xfId="0" applyNumberFormat="1" applyFont="1" applyFill="1" applyBorder="1" applyAlignment="1">
      <alignment horizontal="left" vertical="center" wrapText="1"/>
    </xf>
    <xf numFmtId="49" fontId="7" fillId="9" borderId="8" xfId="0" applyNumberFormat="1" applyFont="1" applyFill="1" applyBorder="1" applyAlignment="1">
      <alignment horizontal="left" vertical="center" wrapText="1"/>
    </xf>
    <xf numFmtId="49" fontId="7" fillId="10" borderId="8" xfId="0" applyNumberFormat="1" applyFont="1" applyFill="1" applyBorder="1" applyAlignment="1">
      <alignment horizontal="left" vertical="center" wrapText="1"/>
    </xf>
    <xf numFmtId="49" fontId="7" fillId="11" borderId="8" xfId="0" applyNumberFormat="1" applyFont="1" applyFill="1" applyBorder="1" applyAlignment="1">
      <alignment horizontal="left" vertical="center" wrapText="1"/>
    </xf>
    <xf numFmtId="49" fontId="7" fillId="12" borderId="8" xfId="0" applyNumberFormat="1" applyFont="1" applyFill="1" applyBorder="1" applyAlignment="1">
      <alignment horizontal="left" vertical="center" wrapText="1"/>
    </xf>
    <xf numFmtId="49" fontId="7" fillId="13" borderId="8" xfId="0" applyNumberFormat="1" applyFont="1" applyFill="1" applyBorder="1" applyAlignment="1">
      <alignment horizontal="left" vertical="center" wrapText="1"/>
    </xf>
    <xf numFmtId="49" fontId="7" fillId="14" borderId="8" xfId="0" applyNumberFormat="1" applyFont="1" applyFill="1" applyBorder="1" applyAlignment="1">
      <alignment horizontal="left" vertical="center" wrapText="1"/>
    </xf>
    <xf numFmtId="0" fontId="8" fillId="0" borderId="0" xfId="0" applyFont="1" applyAlignment="1">
      <alignment horizontal="center"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10" fillId="0" borderId="8" xfId="0" applyFont="1" applyBorder="1" applyAlignment="1">
      <alignment horizontal="left" vertical="center" wrapText="1"/>
    </xf>
    <xf numFmtId="0" fontId="5"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7" fillId="0" borderId="8" xfId="0" applyFont="1" applyBorder="1" applyAlignment="1">
      <alignment horizontal="left" vertical="center" wrapText="1"/>
    </xf>
    <xf numFmtId="0" fontId="5" fillId="0" borderId="3" xfId="0" applyFont="1" applyFill="1" applyBorder="1" applyAlignment="1">
      <alignment horizontal="left" vertical="center" wrapText="1"/>
    </xf>
    <xf numFmtId="0" fontId="4" fillId="0" borderId="0" xfId="0" applyFont="1" applyAlignment="1">
      <alignment horizontal="center" vertical="center" wrapText="1"/>
    </xf>
    <xf numFmtId="0" fontId="10" fillId="0" borderId="8" xfId="0" applyFont="1" applyBorder="1" applyAlignment="1">
      <alignment horizontal="center" vertical="center" wrapText="1"/>
    </xf>
    <xf numFmtId="0" fontId="7" fillId="0" borderId="1" xfId="0" applyFont="1" applyBorder="1" applyAlignment="1">
      <alignment horizontal="left" vertical="center" wrapText="1"/>
    </xf>
    <xf numFmtId="0" fontId="5" fillId="0" borderId="8" xfId="0" applyFont="1" applyBorder="1" applyAlignment="1">
      <alignment horizontal="left" vertical="center" wrapText="1"/>
    </xf>
    <xf numFmtId="0" fontId="11" fillId="0" borderId="9" xfId="0" applyFont="1" applyBorder="1" applyAlignment="1">
      <alignment horizontal="center" vertical="center" wrapText="1"/>
    </xf>
    <xf numFmtId="0" fontId="11" fillId="0" borderId="8" xfId="0" applyFont="1" applyBorder="1" applyAlignment="1">
      <alignment horizontal="left" vertical="center" wrapText="1"/>
    </xf>
    <xf numFmtId="0" fontId="11" fillId="0" borderId="5" xfId="0" applyFont="1" applyBorder="1" applyAlignment="1">
      <alignment horizontal="left" vertical="center" wrapText="1"/>
    </xf>
    <xf numFmtId="0" fontId="10" fillId="0" borderId="5" xfId="0" applyFont="1" applyBorder="1" applyAlignment="1">
      <alignment horizontal="left" vertical="center" wrapText="1"/>
    </xf>
    <xf numFmtId="0" fontId="11" fillId="0" borderId="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8" xfId="0" applyFont="1" applyBorder="1" applyAlignment="1">
      <alignment horizontal="left"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3" fillId="0" borderId="5" xfId="0" applyFont="1" applyBorder="1" applyAlignment="1">
      <alignment horizontal="center" vertical="center" wrapText="1"/>
    </xf>
    <xf numFmtId="0" fontId="8" fillId="0" borderId="0" xfId="0" applyFont="1" applyAlignment="1">
      <alignment horizontal="left" vertical="center" wrapText="1"/>
    </xf>
    <xf numFmtId="0" fontId="5"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8" fillId="0" borderId="0" xfId="0" applyFont="1" applyAlignment="1">
      <alignment horizontal="center" vertical="center" wrapText="1"/>
    </xf>
    <xf numFmtId="0" fontId="7" fillId="11" borderId="8" xfId="0" applyFont="1" applyFill="1" applyBorder="1" applyAlignment="1">
      <alignment horizontal="left" vertical="center" wrapText="1"/>
    </xf>
    <xf numFmtId="0" fontId="7" fillId="0" borderId="0" xfId="0" applyFont="1" applyFill="1" applyAlignment="1">
      <alignment horizontal="left" vertical="center" wrapText="1"/>
    </xf>
    <xf numFmtId="165" fontId="7" fillId="0" borderId="8" xfId="0" applyNumberFormat="1"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3" xfId="0" applyFont="1" applyFill="1" applyBorder="1" applyAlignment="1">
      <alignment horizontal="left"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9" fillId="0" borderId="0" xfId="0" applyFont="1" applyAlignment="1">
      <alignment horizontal="center" vertical="center" wrapText="1"/>
    </xf>
    <xf numFmtId="0" fontId="13" fillId="0" borderId="0" xfId="0" applyFont="1" applyAlignment="1">
      <alignment horizontal="left" vertical="center" wrapText="1"/>
    </xf>
    <xf numFmtId="165" fontId="2" fillId="0" borderId="8" xfId="0" applyNumberFormat="1" applyFont="1" applyBorder="1" applyAlignment="1">
      <alignment horizontal="center" vertical="center" wrapText="1"/>
    </xf>
    <xf numFmtId="165" fontId="14" fillId="0" borderId="8" xfId="0" applyNumberFormat="1" applyFont="1" applyBorder="1" applyAlignment="1">
      <alignment horizontal="center" vertical="center" wrapText="1"/>
    </xf>
    <xf numFmtId="165" fontId="7"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7" fillId="3" borderId="8" xfId="0" applyFont="1" applyFill="1" applyBorder="1" applyAlignment="1">
      <alignment horizontal="left" vertical="center" wrapText="1"/>
    </xf>
    <xf numFmtId="0" fontId="15" fillId="0" borderId="8" xfId="0" applyFont="1" applyBorder="1" applyAlignment="1">
      <alignment horizontal="center" vertical="center" wrapText="1"/>
    </xf>
    <xf numFmtId="0" fontId="15" fillId="0" borderId="8" xfId="0" applyFont="1" applyBorder="1" applyAlignment="1">
      <alignment horizontal="left" vertical="center" wrapText="1"/>
    </xf>
    <xf numFmtId="164" fontId="6" fillId="0" borderId="8" xfId="0" applyNumberFormat="1" applyFont="1" applyBorder="1" applyAlignment="1">
      <alignment horizontal="center" vertical="center" wrapText="1"/>
    </xf>
    <xf numFmtId="164" fontId="15" fillId="0" borderId="8" xfId="0" applyNumberFormat="1" applyFont="1" applyBorder="1" applyAlignment="1">
      <alignment horizontal="center" vertical="center" wrapText="1"/>
    </xf>
    <xf numFmtId="16" fontId="10" fillId="3" borderId="8" xfId="0" applyNumberFormat="1" applyFont="1" applyFill="1" applyBorder="1" applyAlignment="1">
      <alignment horizontal="left" vertical="center" wrapText="1"/>
    </xf>
    <xf numFmtId="0" fontId="6" fillId="0" borderId="8" xfId="0" applyFont="1" applyBorder="1" applyAlignment="1">
      <alignment horizontal="left" vertical="center" wrapText="1"/>
    </xf>
    <xf numFmtId="16" fontId="10" fillId="4" borderId="8" xfId="0" applyNumberFormat="1" applyFont="1" applyFill="1" applyBorder="1" applyAlignment="1">
      <alignment horizontal="left" vertical="center" wrapText="1"/>
    </xf>
    <xf numFmtId="0" fontId="7" fillId="4" borderId="8"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7" fillId="5" borderId="8" xfId="0" applyFont="1" applyFill="1" applyBorder="1" applyAlignment="1">
      <alignment horizontal="left" vertical="center" wrapText="1"/>
    </xf>
    <xf numFmtId="43" fontId="6" fillId="0" borderId="8" xfId="2" applyFont="1" applyBorder="1" applyAlignment="1">
      <alignment horizontal="left" vertical="center" wrapText="1"/>
    </xf>
    <xf numFmtId="43" fontId="15" fillId="0" borderId="8" xfId="2" applyFont="1" applyBorder="1" applyAlignment="1">
      <alignment horizontal="center" vertical="center" wrapText="1"/>
    </xf>
    <xf numFmtId="43" fontId="6" fillId="0" borderId="8" xfId="2" applyFont="1" applyBorder="1" applyAlignment="1">
      <alignment horizontal="center" vertical="center" wrapText="1"/>
    </xf>
    <xf numFmtId="16" fontId="10" fillId="2" borderId="8" xfId="0" applyNumberFormat="1" applyFont="1" applyFill="1" applyBorder="1" applyAlignment="1">
      <alignment horizontal="left" vertical="center" wrapText="1"/>
    </xf>
    <xf numFmtId="0" fontId="7" fillId="2" borderId="8"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7" fillId="6" borderId="8" xfId="0" applyFont="1" applyFill="1" applyBorder="1" applyAlignment="1">
      <alignment horizontal="left" vertical="center" wrapText="1"/>
    </xf>
    <xf numFmtId="0" fontId="10" fillId="8" borderId="8" xfId="0" applyFont="1" applyFill="1" applyBorder="1" applyAlignment="1">
      <alignment horizontal="left" vertical="center" wrapText="1"/>
    </xf>
    <xf numFmtId="0" fontId="7" fillId="8" borderId="8" xfId="0" applyFont="1" applyFill="1" applyBorder="1" applyAlignment="1">
      <alignment horizontal="left" vertical="center" wrapText="1"/>
    </xf>
    <xf numFmtId="16" fontId="10" fillId="9" borderId="8" xfId="0" applyNumberFormat="1" applyFont="1" applyFill="1" applyBorder="1" applyAlignment="1">
      <alignment horizontal="left" vertical="center" wrapText="1"/>
    </xf>
    <xf numFmtId="0" fontId="7" fillId="9" borderId="8"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7" fillId="10" borderId="8" xfId="0" applyFont="1" applyFill="1" applyBorder="1" applyAlignment="1">
      <alignment horizontal="left" vertical="center" wrapText="1"/>
    </xf>
    <xf numFmtId="16" fontId="10" fillId="11" borderId="8" xfId="0" applyNumberFormat="1" applyFont="1" applyFill="1" applyBorder="1" applyAlignment="1">
      <alignment horizontal="left" vertical="center" wrapText="1"/>
    </xf>
    <xf numFmtId="0" fontId="10" fillId="7" borderId="8" xfId="0" applyFont="1" applyFill="1" applyBorder="1" applyAlignment="1">
      <alignment horizontal="left" vertical="center" wrapText="1"/>
    </xf>
    <xf numFmtId="0" fontId="7" fillId="7" borderId="8" xfId="0" applyFont="1" applyFill="1" applyBorder="1" applyAlignment="1">
      <alignment horizontal="left" vertical="center" wrapText="1"/>
    </xf>
    <xf numFmtId="16" fontId="10" fillId="12" borderId="8" xfId="0" applyNumberFormat="1" applyFont="1" applyFill="1" applyBorder="1" applyAlignment="1">
      <alignment horizontal="left" vertical="center" wrapText="1"/>
    </xf>
    <xf numFmtId="0" fontId="7" fillId="12" borderId="8" xfId="0" applyFont="1" applyFill="1" applyBorder="1" applyAlignment="1">
      <alignment horizontal="left" vertical="center" wrapText="1"/>
    </xf>
    <xf numFmtId="16" fontId="10" fillId="13" borderId="8" xfId="0" applyNumberFormat="1" applyFont="1" applyFill="1" applyBorder="1" applyAlignment="1">
      <alignment horizontal="left" vertical="center" wrapText="1"/>
    </xf>
    <xf numFmtId="0" fontId="7" fillId="13" borderId="8" xfId="0" applyFont="1" applyFill="1" applyBorder="1" applyAlignment="1">
      <alignment horizontal="left" vertical="center" wrapText="1"/>
    </xf>
    <xf numFmtId="16" fontId="10" fillId="14" borderId="8" xfId="0" applyNumberFormat="1" applyFont="1" applyFill="1" applyBorder="1" applyAlignment="1">
      <alignment horizontal="left" vertical="center" wrapText="1"/>
    </xf>
    <xf numFmtId="0" fontId="7" fillId="14" borderId="8" xfId="0" applyFont="1" applyFill="1" applyBorder="1" applyAlignment="1">
      <alignment horizontal="left" vertical="center" wrapText="1"/>
    </xf>
    <xf numFmtId="3" fontId="7" fillId="0" borderId="8" xfId="0" applyNumberFormat="1" applyFont="1" applyBorder="1" applyAlignment="1">
      <alignment horizontal="center" vertical="center" wrapText="1"/>
    </xf>
    <xf numFmtId="3" fontId="10" fillId="0" borderId="8" xfId="0" applyNumberFormat="1" applyFont="1" applyBorder="1" applyAlignment="1">
      <alignment horizontal="center" vertical="center" wrapText="1"/>
    </xf>
    <xf numFmtId="0" fontId="10" fillId="4" borderId="8" xfId="0" applyFont="1" applyFill="1" applyBorder="1" applyAlignment="1">
      <alignment horizontal="left" vertical="center" wrapText="1"/>
    </xf>
    <xf numFmtId="0" fontId="2" fillId="0" borderId="8" xfId="0" applyFont="1" applyBorder="1" applyAlignment="1">
      <alignment horizontal="left" vertical="center" wrapText="1"/>
    </xf>
    <xf numFmtId="0" fontId="14" fillId="0" borderId="8" xfId="0" applyFont="1" applyBorder="1" applyAlignment="1">
      <alignment horizontal="center" vertical="center" wrapText="1"/>
    </xf>
    <xf numFmtId="0" fontId="14" fillId="0" borderId="8" xfId="0" applyFont="1" applyBorder="1" applyAlignment="1">
      <alignment horizontal="left" vertical="center" wrapText="1"/>
    </xf>
    <xf numFmtId="164" fontId="2" fillId="0" borderId="8" xfId="0" applyNumberFormat="1" applyFont="1" applyBorder="1" applyAlignment="1">
      <alignment horizontal="center" vertical="center" wrapText="1"/>
    </xf>
    <xf numFmtId="164" fontId="14" fillId="0" borderId="8" xfId="0" applyNumberFormat="1" applyFont="1" applyBorder="1" applyAlignment="1">
      <alignment horizontal="center" vertical="center" wrapText="1"/>
    </xf>
    <xf numFmtId="0" fontId="10" fillId="2" borderId="8" xfId="0" applyFont="1" applyFill="1" applyBorder="1" applyAlignment="1">
      <alignment horizontal="left" vertical="center" wrapText="1"/>
    </xf>
    <xf numFmtId="49" fontId="7" fillId="8" borderId="12" xfId="0" applyNumberFormat="1" applyFont="1" applyFill="1" applyBorder="1" applyAlignment="1">
      <alignment horizontal="left" vertical="center" wrapText="1"/>
    </xf>
    <xf numFmtId="0" fontId="10" fillId="9" borderId="8" xfId="0" applyFont="1" applyFill="1" applyBorder="1" applyAlignment="1">
      <alignment horizontal="left" vertical="center" wrapText="1"/>
    </xf>
    <xf numFmtId="49" fontId="7" fillId="9" borderId="12" xfId="0" applyNumberFormat="1" applyFont="1" applyFill="1" applyBorder="1" applyAlignment="1">
      <alignment horizontal="left" vertical="center" wrapText="1"/>
    </xf>
    <xf numFmtId="49" fontId="7" fillId="10" borderId="12" xfId="0" applyNumberFormat="1" applyFont="1" applyFill="1" applyBorder="1" applyAlignment="1">
      <alignment horizontal="left" vertical="center" wrapText="1"/>
    </xf>
    <xf numFmtId="3" fontId="7" fillId="0" borderId="8" xfId="0" applyNumberFormat="1" applyFont="1" applyFill="1" applyBorder="1" applyAlignment="1">
      <alignment horizontal="center" vertical="center" wrapText="1"/>
    </xf>
    <xf numFmtId="3" fontId="10" fillId="0" borderId="8" xfId="0" applyNumberFormat="1" applyFont="1" applyFill="1" applyBorder="1" applyAlignment="1">
      <alignment horizontal="center" vertical="center" wrapText="1"/>
    </xf>
    <xf numFmtId="0" fontId="10" fillId="11" borderId="8" xfId="0" applyFont="1" applyFill="1" applyBorder="1" applyAlignment="1">
      <alignment horizontal="left" vertical="center" wrapText="1"/>
    </xf>
    <xf numFmtId="49" fontId="7" fillId="11" borderId="12" xfId="0" applyNumberFormat="1" applyFont="1" applyFill="1" applyBorder="1" applyAlignment="1">
      <alignment horizontal="left" vertical="center" wrapText="1"/>
    </xf>
    <xf numFmtId="49" fontId="7" fillId="7" borderId="12" xfId="0" applyNumberFormat="1" applyFont="1" applyFill="1" applyBorder="1" applyAlignment="1">
      <alignment horizontal="left" vertical="center" wrapText="1"/>
    </xf>
    <xf numFmtId="0" fontId="10" fillId="12" borderId="8" xfId="0" applyFont="1" applyFill="1" applyBorder="1" applyAlignment="1">
      <alignment horizontal="left" vertical="center" wrapText="1"/>
    </xf>
    <xf numFmtId="49" fontId="7" fillId="12" borderId="12" xfId="0" applyNumberFormat="1" applyFont="1" applyFill="1" applyBorder="1" applyAlignment="1">
      <alignment horizontal="left" vertical="center" wrapText="1"/>
    </xf>
    <xf numFmtId="0" fontId="10" fillId="13" borderId="8" xfId="0" applyFont="1" applyFill="1" applyBorder="1" applyAlignment="1">
      <alignment horizontal="left" vertical="center" wrapText="1"/>
    </xf>
    <xf numFmtId="49" fontId="7" fillId="13" borderId="12" xfId="0" applyNumberFormat="1" applyFont="1" applyFill="1" applyBorder="1" applyAlignment="1">
      <alignment horizontal="left" vertical="center" wrapText="1"/>
    </xf>
    <xf numFmtId="0" fontId="10" fillId="14" borderId="8" xfId="0" applyFont="1" applyFill="1" applyBorder="1" applyAlignment="1">
      <alignment horizontal="left" vertical="center" wrapText="1"/>
    </xf>
    <xf numFmtId="49" fontId="7" fillId="14" borderId="12" xfId="0" applyNumberFormat="1" applyFont="1" applyFill="1" applyBorder="1" applyAlignment="1">
      <alignment horizontal="left" vertical="center" wrapText="1"/>
    </xf>
    <xf numFmtId="0" fontId="5" fillId="3" borderId="8" xfId="0" applyFont="1" applyFill="1" applyBorder="1" applyAlignment="1">
      <alignment vertical="center" wrapText="1"/>
    </xf>
    <xf numFmtId="0" fontId="7" fillId="3" borderId="8" xfId="0" applyFont="1" applyFill="1" applyBorder="1" applyAlignment="1">
      <alignment vertical="center" wrapText="1"/>
    </xf>
    <xf numFmtId="49" fontId="7" fillId="5" borderId="12" xfId="0" applyNumberFormat="1" applyFont="1" applyFill="1" applyBorder="1" applyAlignment="1">
      <alignment vertical="center" wrapText="1"/>
    </xf>
    <xf numFmtId="49" fontId="7" fillId="2" borderId="12" xfId="0" applyNumberFormat="1" applyFont="1" applyFill="1" applyBorder="1" applyAlignment="1">
      <alignment vertical="center" wrapText="1"/>
    </xf>
    <xf numFmtId="49" fontId="7" fillId="6" borderId="12" xfId="0" applyNumberFormat="1" applyFont="1" applyFill="1" applyBorder="1" applyAlignment="1">
      <alignment vertical="center" wrapText="1"/>
    </xf>
    <xf numFmtId="49" fontId="7" fillId="8" borderId="12" xfId="0" applyNumberFormat="1" applyFont="1" applyFill="1" applyBorder="1" applyAlignment="1">
      <alignment vertical="center" wrapText="1"/>
    </xf>
    <xf numFmtId="49" fontId="7" fillId="9" borderId="12" xfId="0" applyNumberFormat="1" applyFont="1" applyFill="1" applyBorder="1" applyAlignment="1">
      <alignment vertical="center" wrapText="1"/>
    </xf>
    <xf numFmtId="49" fontId="7" fillId="10" borderId="12" xfId="0" applyNumberFormat="1" applyFont="1" applyFill="1" applyBorder="1" applyAlignment="1">
      <alignment vertical="center" wrapText="1"/>
    </xf>
    <xf numFmtId="49" fontId="7" fillId="11" borderId="12" xfId="0" applyNumberFormat="1" applyFont="1" applyFill="1" applyBorder="1" applyAlignment="1">
      <alignment vertical="center" wrapText="1"/>
    </xf>
    <xf numFmtId="49" fontId="7" fillId="7" borderId="12" xfId="0" applyNumberFormat="1" applyFont="1" applyFill="1" applyBorder="1" applyAlignment="1">
      <alignment vertical="center" wrapText="1"/>
    </xf>
    <xf numFmtId="49" fontId="7" fillId="12" borderId="12" xfId="0" applyNumberFormat="1" applyFont="1" applyFill="1" applyBorder="1" applyAlignment="1">
      <alignment vertical="center" wrapText="1"/>
    </xf>
    <xf numFmtId="49" fontId="7" fillId="13" borderId="12" xfId="0" applyNumberFormat="1" applyFont="1" applyFill="1" applyBorder="1" applyAlignment="1">
      <alignment vertical="center" wrapText="1"/>
    </xf>
    <xf numFmtId="49" fontId="7" fillId="14" borderId="12" xfId="0" applyNumberFormat="1" applyFont="1" applyFill="1" applyBorder="1" applyAlignment="1">
      <alignment vertical="center" wrapText="1"/>
    </xf>
    <xf numFmtId="166" fontId="7" fillId="0" borderId="8" xfId="0" applyNumberFormat="1" applyFont="1" applyBorder="1" applyAlignment="1">
      <alignment horizontal="center" vertical="center" wrapText="1"/>
    </xf>
    <xf numFmtId="166" fontId="10" fillId="0" borderId="8" xfId="0" applyNumberFormat="1" applyFont="1" applyBorder="1" applyAlignment="1">
      <alignment horizontal="center" vertical="center" wrapText="1"/>
    </xf>
    <xf numFmtId="43" fontId="7" fillId="0" borderId="8" xfId="2" applyFont="1" applyBorder="1" applyAlignment="1">
      <alignment horizontal="center" vertical="center" wrapText="1"/>
    </xf>
    <xf numFmtId="43" fontId="10" fillId="0" borderId="8" xfId="2" applyFont="1" applyBorder="1" applyAlignment="1">
      <alignment horizontal="center" vertical="center" wrapText="1"/>
    </xf>
    <xf numFmtId="0" fontId="17" fillId="0" borderId="5" xfId="0" applyFont="1" applyBorder="1" applyAlignment="1">
      <alignment horizontal="left" vertical="center" wrapText="1"/>
    </xf>
    <xf numFmtId="0" fontId="16" fillId="0" borderId="10" xfId="0" applyFont="1" applyBorder="1" applyAlignment="1">
      <alignment horizontal="left" vertical="center" wrapText="1"/>
    </xf>
    <xf numFmtId="4" fontId="2" fillId="0" borderId="8" xfId="0" applyNumberFormat="1" applyFont="1" applyFill="1" applyBorder="1" applyAlignment="1">
      <alignment horizontal="left" vertical="center" wrapText="1"/>
    </xf>
    <xf numFmtId="4" fontId="2" fillId="3" borderId="12" xfId="0" applyNumberFormat="1" applyFont="1" applyFill="1" applyBorder="1" applyAlignment="1">
      <alignment horizontal="left" vertical="center" wrapText="1"/>
    </xf>
    <xf numFmtId="4" fontId="2" fillId="0" borderId="8" xfId="0" applyNumberFormat="1" applyFont="1" applyBorder="1" applyAlignment="1">
      <alignment horizontal="center" vertical="center" wrapText="1"/>
    </xf>
    <xf numFmtId="4" fontId="14"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4" fontId="2" fillId="4" borderId="12" xfId="0" applyNumberFormat="1" applyFont="1" applyFill="1" applyBorder="1" applyAlignment="1">
      <alignment horizontal="left" vertical="center" wrapText="1"/>
    </xf>
    <xf numFmtId="4" fontId="2" fillId="5" borderId="12" xfId="0" applyNumberFormat="1" applyFont="1" applyFill="1" applyBorder="1" applyAlignment="1">
      <alignment horizontal="left" vertical="center" wrapText="1"/>
    </xf>
    <xf numFmtId="4" fontId="2" fillId="2" borderId="12" xfId="0" applyNumberFormat="1" applyFont="1" applyFill="1" applyBorder="1" applyAlignment="1">
      <alignment horizontal="left" vertical="center" wrapText="1"/>
    </xf>
    <xf numFmtId="4" fontId="2" fillId="6" borderId="12" xfId="0" applyNumberFormat="1" applyFont="1" applyFill="1" applyBorder="1" applyAlignment="1">
      <alignment horizontal="left" vertical="center" wrapText="1"/>
    </xf>
    <xf numFmtId="4" fontId="2" fillId="8" borderId="8" xfId="0" applyNumberFormat="1" applyFont="1" applyFill="1" applyBorder="1" applyAlignment="1">
      <alignment horizontal="left" vertical="center" wrapText="1"/>
    </xf>
    <xf numFmtId="4" fontId="2" fillId="9" borderId="8" xfId="0" applyNumberFormat="1" applyFont="1" applyFill="1" applyBorder="1" applyAlignment="1">
      <alignment horizontal="left" vertical="center" wrapText="1"/>
    </xf>
    <xf numFmtId="4" fontId="2" fillId="10" borderId="8" xfId="0" applyNumberFormat="1" applyFont="1" applyFill="1" applyBorder="1" applyAlignment="1">
      <alignment horizontal="left" vertical="center" wrapText="1"/>
    </xf>
    <xf numFmtId="4" fontId="2" fillId="11" borderId="8" xfId="0" applyNumberFormat="1" applyFont="1" applyFill="1" applyBorder="1" applyAlignment="1">
      <alignment horizontal="left" vertical="center" wrapText="1"/>
    </xf>
    <xf numFmtId="4" fontId="2" fillId="7" borderId="8" xfId="0" applyNumberFormat="1" applyFont="1" applyFill="1" applyBorder="1" applyAlignment="1">
      <alignment horizontal="left" vertical="center" wrapText="1"/>
    </xf>
    <xf numFmtId="4" fontId="2" fillId="12" borderId="8" xfId="0" applyNumberFormat="1" applyFont="1" applyFill="1" applyBorder="1" applyAlignment="1">
      <alignment horizontal="left" vertical="center" wrapText="1"/>
    </xf>
    <xf numFmtId="4" fontId="2" fillId="13" borderId="8" xfId="0" applyNumberFormat="1" applyFont="1" applyFill="1" applyBorder="1" applyAlignment="1">
      <alignment horizontal="left" vertical="center" wrapText="1"/>
    </xf>
    <xf numFmtId="4" fontId="2" fillId="14" borderId="8" xfId="0" applyNumberFormat="1" applyFont="1" applyFill="1" applyBorder="1" applyAlignment="1">
      <alignment horizontal="left" vertical="center" wrapText="1"/>
    </xf>
    <xf numFmtId="4" fontId="14" fillId="0" borderId="8"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4" fontId="18" fillId="0" borderId="10" xfId="0" applyNumberFormat="1" applyFont="1" applyBorder="1" applyAlignment="1">
      <alignment horizontal="left" vertical="center" wrapText="1"/>
    </xf>
    <xf numFmtId="4" fontId="14" fillId="0" borderId="8" xfId="0" applyNumberFormat="1" applyFont="1" applyBorder="1" applyAlignment="1">
      <alignment horizontal="left" vertical="center" wrapText="1"/>
    </xf>
    <xf numFmtId="4" fontId="14" fillId="3" borderId="8" xfId="0" applyNumberFormat="1" applyFont="1" applyFill="1" applyBorder="1" applyAlignment="1">
      <alignment horizontal="left" vertical="center" wrapText="1"/>
    </xf>
    <xf numFmtId="4" fontId="2" fillId="3" borderId="8" xfId="0" applyNumberFormat="1" applyFont="1" applyFill="1" applyBorder="1" applyAlignment="1">
      <alignment horizontal="left" vertical="center" wrapText="1"/>
    </xf>
    <xf numFmtId="4" fontId="2" fillId="0" borderId="8" xfId="0" applyNumberFormat="1" applyFont="1" applyBorder="1" applyAlignment="1">
      <alignment vertical="center" wrapText="1"/>
    </xf>
    <xf numFmtId="4" fontId="2" fillId="0" borderId="8" xfId="0" applyNumberFormat="1" applyFont="1" applyFill="1" applyBorder="1" applyAlignment="1">
      <alignment horizontal="center" vertical="center" wrapText="1"/>
    </xf>
    <xf numFmtId="4" fontId="2" fillId="0" borderId="8" xfId="0" applyNumberFormat="1" applyFont="1" applyFill="1" applyBorder="1" applyAlignment="1">
      <alignment vertical="center" wrapText="1"/>
    </xf>
    <xf numFmtId="4" fontId="14" fillId="0" borderId="8" xfId="0" applyNumberFormat="1" applyFont="1" applyFill="1" applyBorder="1" applyAlignment="1">
      <alignment horizontal="center" vertical="center" wrapText="1"/>
    </xf>
    <xf numFmtId="4" fontId="14" fillId="4" borderId="8" xfId="0" applyNumberFormat="1" applyFont="1" applyFill="1" applyBorder="1" applyAlignment="1">
      <alignment horizontal="left" vertical="center" wrapText="1"/>
    </xf>
    <xf numFmtId="4" fontId="2" fillId="4" borderId="8" xfId="0" applyNumberFormat="1" applyFont="1" applyFill="1" applyBorder="1" applyAlignment="1">
      <alignment horizontal="left" vertical="center" wrapText="1"/>
    </xf>
    <xf numFmtId="4" fontId="14" fillId="5" borderId="8" xfId="0" applyNumberFormat="1" applyFont="1" applyFill="1" applyBorder="1" applyAlignment="1">
      <alignment horizontal="left" vertical="center" wrapText="1"/>
    </xf>
    <xf numFmtId="4" fontId="2" fillId="5" borderId="8" xfId="0" applyNumberFormat="1" applyFont="1" applyFill="1" applyBorder="1" applyAlignment="1">
      <alignment horizontal="left" vertical="center" wrapText="1"/>
    </xf>
    <xf numFmtId="4" fontId="14" fillId="0" borderId="8" xfId="2" applyNumberFormat="1" applyFont="1" applyBorder="1" applyAlignment="1">
      <alignment horizontal="center" vertical="center" wrapText="1"/>
    </xf>
    <xf numFmtId="4" fontId="2" fillId="0" borderId="8" xfId="2" applyNumberFormat="1" applyFont="1" applyBorder="1" applyAlignment="1">
      <alignment horizontal="left" vertical="center" wrapText="1"/>
    </xf>
    <xf numFmtId="4" fontId="14" fillId="2" borderId="8" xfId="0" applyNumberFormat="1" applyFont="1" applyFill="1" applyBorder="1" applyAlignment="1">
      <alignment horizontal="left" vertical="center" wrapText="1"/>
    </xf>
    <xf numFmtId="4" fontId="2" fillId="2" borderId="8" xfId="0" applyNumberFormat="1" applyFont="1" applyFill="1" applyBorder="1" applyAlignment="1">
      <alignment horizontal="left" vertical="center" wrapText="1"/>
    </xf>
    <xf numFmtId="4" fontId="2" fillId="0" borderId="8" xfId="2" applyNumberFormat="1" applyFont="1" applyBorder="1" applyAlignment="1">
      <alignment horizontal="center" vertical="center" wrapText="1"/>
    </xf>
    <xf numFmtId="4" fontId="14" fillId="6" borderId="8" xfId="0" applyNumberFormat="1" applyFont="1" applyFill="1" applyBorder="1" applyAlignment="1">
      <alignment horizontal="left" vertical="center" wrapText="1"/>
    </xf>
    <xf numFmtId="4" fontId="2" fillId="6" borderId="8" xfId="0" applyNumberFormat="1" applyFont="1" applyFill="1" applyBorder="1" applyAlignment="1">
      <alignment horizontal="left" vertical="center" wrapText="1"/>
    </xf>
    <xf numFmtId="4" fontId="14" fillId="8" borderId="8" xfId="0" applyNumberFormat="1" applyFont="1" applyFill="1" applyBorder="1" applyAlignment="1">
      <alignment horizontal="left" vertical="center" wrapText="1"/>
    </xf>
    <xf numFmtId="4" fontId="14" fillId="9" borderId="8" xfId="0" applyNumberFormat="1" applyFont="1" applyFill="1" applyBorder="1" applyAlignment="1">
      <alignment horizontal="left" vertical="center" wrapText="1"/>
    </xf>
    <xf numFmtId="4" fontId="14" fillId="10" borderId="8" xfId="0" applyNumberFormat="1" applyFont="1" applyFill="1" applyBorder="1" applyAlignment="1">
      <alignment horizontal="left" vertical="center" wrapText="1"/>
    </xf>
    <xf numFmtId="4" fontId="14" fillId="11" borderId="8" xfId="0" applyNumberFormat="1" applyFont="1" applyFill="1" applyBorder="1" applyAlignment="1">
      <alignment horizontal="left" vertical="center" wrapText="1"/>
    </xf>
    <xf numFmtId="4" fontId="14" fillId="7" borderId="8" xfId="0" applyNumberFormat="1" applyFont="1" applyFill="1" applyBorder="1" applyAlignment="1">
      <alignment horizontal="left" vertical="center" wrapText="1"/>
    </xf>
    <xf numFmtId="4" fontId="14" fillId="12" borderId="8" xfId="0" applyNumberFormat="1" applyFont="1" applyFill="1" applyBorder="1" applyAlignment="1">
      <alignment horizontal="left" vertical="center" wrapText="1"/>
    </xf>
    <xf numFmtId="4" fontId="14" fillId="13" borderId="8" xfId="0" applyNumberFormat="1" applyFont="1" applyFill="1" applyBorder="1" applyAlignment="1">
      <alignment horizontal="left" vertical="center" wrapText="1"/>
    </xf>
    <xf numFmtId="4" fontId="14" fillId="14" borderId="8" xfId="0" applyNumberFormat="1" applyFont="1" applyFill="1" applyBorder="1" applyAlignment="1">
      <alignment horizontal="left" vertical="center" wrapText="1"/>
    </xf>
    <xf numFmtId="4" fontId="14" fillId="0" borderId="8" xfId="0" applyNumberFormat="1" applyFont="1" applyBorder="1" applyAlignment="1">
      <alignment vertical="center" wrapText="1"/>
    </xf>
    <xf numFmtId="4" fontId="2" fillId="8" borderId="12" xfId="0" applyNumberFormat="1" applyFont="1" applyFill="1" applyBorder="1" applyAlignment="1">
      <alignment horizontal="left" vertical="center" wrapText="1"/>
    </xf>
    <xf numFmtId="4" fontId="2" fillId="9" borderId="12" xfId="0" applyNumberFormat="1" applyFont="1" applyFill="1" applyBorder="1" applyAlignment="1">
      <alignment horizontal="left" vertical="center" wrapText="1"/>
    </xf>
    <xf numFmtId="4" fontId="2" fillId="10" borderId="12" xfId="0" applyNumberFormat="1" applyFont="1" applyFill="1" applyBorder="1" applyAlignment="1">
      <alignment horizontal="left" vertical="center" wrapText="1"/>
    </xf>
    <xf numFmtId="4" fontId="2" fillId="11" borderId="12" xfId="0" applyNumberFormat="1" applyFont="1" applyFill="1" applyBorder="1" applyAlignment="1">
      <alignment horizontal="left" vertical="center" wrapText="1"/>
    </xf>
    <xf numFmtId="4" fontId="2" fillId="7" borderId="12" xfId="0" applyNumberFormat="1" applyFont="1" applyFill="1" applyBorder="1" applyAlignment="1">
      <alignment horizontal="left" vertical="center" wrapText="1"/>
    </xf>
    <xf numFmtId="4" fontId="2" fillId="12" borderId="12" xfId="0" applyNumberFormat="1" applyFont="1" applyFill="1" applyBorder="1" applyAlignment="1">
      <alignment horizontal="left" vertical="center" wrapText="1"/>
    </xf>
    <xf numFmtId="4" fontId="2" fillId="13" borderId="12" xfId="0" applyNumberFormat="1" applyFont="1" applyFill="1" applyBorder="1" applyAlignment="1">
      <alignment horizontal="left" vertical="center" wrapText="1"/>
    </xf>
    <xf numFmtId="4" fontId="2" fillId="14" borderId="12" xfId="0" applyNumberFormat="1" applyFont="1" applyFill="1" applyBorder="1" applyAlignment="1">
      <alignment horizontal="left" vertical="center" wrapText="1"/>
    </xf>
    <xf numFmtId="4" fontId="2" fillId="3" borderId="8" xfId="0" applyNumberFormat="1" applyFont="1" applyFill="1" applyBorder="1" applyAlignment="1">
      <alignment vertical="center" wrapText="1"/>
    </xf>
    <xf numFmtId="4" fontId="2" fillId="5" borderId="12" xfId="0" applyNumberFormat="1" applyFont="1" applyFill="1" applyBorder="1" applyAlignment="1">
      <alignment vertical="center" wrapText="1"/>
    </xf>
    <xf numFmtId="4" fontId="2" fillId="2" borderId="12" xfId="0" applyNumberFormat="1" applyFont="1" applyFill="1" applyBorder="1" applyAlignment="1">
      <alignment vertical="center" wrapText="1"/>
    </xf>
    <xf numFmtId="4" fontId="2" fillId="6" borderId="12" xfId="0" applyNumberFormat="1" applyFont="1" applyFill="1" applyBorder="1" applyAlignment="1">
      <alignment vertical="center" wrapText="1"/>
    </xf>
    <xf numFmtId="4" fontId="2" fillId="8" borderId="12" xfId="0" applyNumberFormat="1" applyFont="1" applyFill="1" applyBorder="1" applyAlignment="1">
      <alignment vertical="center" wrapText="1"/>
    </xf>
    <xf numFmtId="4" fontId="2" fillId="9" borderId="12" xfId="0" applyNumberFormat="1" applyFont="1" applyFill="1" applyBorder="1" applyAlignment="1">
      <alignment vertical="center" wrapText="1"/>
    </xf>
    <xf numFmtId="4" fontId="2" fillId="10" borderId="12" xfId="0" applyNumberFormat="1" applyFont="1" applyFill="1" applyBorder="1" applyAlignment="1">
      <alignment vertical="center" wrapText="1"/>
    </xf>
    <xf numFmtId="4" fontId="2" fillId="11" borderId="12" xfId="0" applyNumberFormat="1" applyFont="1" applyFill="1" applyBorder="1" applyAlignment="1">
      <alignment vertical="center" wrapText="1"/>
    </xf>
    <xf numFmtId="4" fontId="2" fillId="7" borderId="12" xfId="0" applyNumberFormat="1" applyFont="1" applyFill="1" applyBorder="1" applyAlignment="1">
      <alignment vertical="center" wrapText="1"/>
    </xf>
    <xf numFmtId="4" fontId="2" fillId="12" borderId="12" xfId="0" applyNumberFormat="1" applyFont="1" applyFill="1" applyBorder="1" applyAlignment="1">
      <alignment vertical="center" wrapText="1"/>
    </xf>
    <xf numFmtId="4" fontId="2" fillId="13" borderId="12" xfId="0" applyNumberFormat="1" applyFont="1" applyFill="1" applyBorder="1" applyAlignment="1">
      <alignment vertical="center" wrapText="1"/>
    </xf>
    <xf numFmtId="4" fontId="2" fillId="14" borderId="12" xfId="0" applyNumberFormat="1" applyFont="1" applyFill="1" applyBorder="1" applyAlignment="1">
      <alignment vertical="center" wrapText="1"/>
    </xf>
    <xf numFmtId="4" fontId="14" fillId="0" borderId="8" xfId="0" applyNumberFormat="1" applyFont="1" applyFill="1" applyBorder="1" applyAlignment="1">
      <alignment horizontal="left" vertical="center" wrapText="1"/>
    </xf>
    <xf numFmtId="0" fontId="16" fillId="0" borderId="14" xfId="0" applyFont="1" applyBorder="1" applyAlignment="1">
      <alignment horizontal="left" vertical="center" wrapText="1"/>
    </xf>
    <xf numFmtId="0" fontId="16" fillId="0" borderId="9" xfId="0" applyFont="1" applyBorder="1" applyAlignment="1">
      <alignment horizontal="left" vertical="center" wrapText="1"/>
    </xf>
    <xf numFmtId="0" fontId="16" fillId="0" borderId="15" xfId="0" applyFont="1" applyBorder="1" applyAlignment="1">
      <alignment horizontal="left" vertical="center" wrapText="1"/>
    </xf>
    <xf numFmtId="0" fontId="5" fillId="0" borderId="14"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7" fillId="0" borderId="3" xfId="0" applyFont="1" applyFill="1" applyBorder="1" applyAlignment="1">
      <alignment horizontal="left" vertical="center" wrapText="1"/>
    </xf>
  </cellXfs>
  <cellStyles count="3">
    <cellStyle name="Звичайний 2" xfId="1"/>
    <cellStyle name="Обычный" xfId="0" builtinId="0"/>
    <cellStyle name="Финансовый" xfId="2" builtinId="3"/>
  </cellStyles>
  <dxfs count="4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0099CC"/>
      <color rgb="FFFFFF99"/>
      <color rgb="FF00FF00"/>
      <color rgb="FFFF66CC"/>
      <color rgb="FF996633"/>
      <color rgb="FF00FFFF"/>
      <color rgb="FF008080"/>
      <color rgb="FF9966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52"/>
  <sheetViews>
    <sheetView tabSelected="1" view="pageBreakPreview" zoomScaleNormal="100" zoomScaleSheetLayoutView="100" workbookViewId="0">
      <selection sqref="A1:XFD1048576"/>
    </sheetView>
  </sheetViews>
  <sheetFormatPr defaultColWidth="34" defaultRowHeight="13.5"/>
  <cols>
    <col min="1" max="1" width="5.5" style="2" customWidth="1"/>
    <col min="2" max="2" width="34" style="2"/>
    <col min="3" max="3" width="10.625" style="2" customWidth="1"/>
    <col min="4" max="4" width="10.75" style="2" customWidth="1"/>
    <col min="5" max="5" width="10.5" style="2" customWidth="1"/>
    <col min="6" max="6" width="10.625" style="2" customWidth="1"/>
    <col min="7" max="7" width="9.25" style="2" customWidth="1"/>
    <col min="8" max="8" width="10.25" style="2" customWidth="1"/>
    <col min="9" max="9" width="10.5" style="2" customWidth="1"/>
    <col min="10" max="10" width="9.5" style="2" customWidth="1"/>
    <col min="11" max="11" width="10.875" style="2" customWidth="1"/>
    <col min="12" max="16384" width="34" style="2"/>
  </cols>
  <sheetData>
    <row r="1" spans="1:11">
      <c r="H1" s="57" t="s">
        <v>57</v>
      </c>
      <c r="I1" s="57"/>
      <c r="J1" s="57"/>
      <c r="K1" s="57"/>
    </row>
    <row r="2" spans="1:11" ht="29.45" customHeight="1">
      <c r="H2" s="57" t="s">
        <v>58</v>
      </c>
      <c r="I2" s="57"/>
      <c r="J2" s="57"/>
      <c r="K2" s="57"/>
    </row>
    <row r="3" spans="1:11" ht="18.2">
      <c r="A3" s="58" t="s">
        <v>137</v>
      </c>
      <c r="B3" s="58"/>
      <c r="C3" s="58"/>
      <c r="D3" s="58"/>
      <c r="E3" s="58"/>
      <c r="F3" s="58"/>
      <c r="G3" s="58"/>
      <c r="H3" s="58"/>
      <c r="I3" s="58"/>
      <c r="J3" s="58"/>
      <c r="K3" s="58"/>
    </row>
    <row r="4" spans="1:11" ht="17.350000000000001" customHeight="1">
      <c r="A4" s="27" t="s">
        <v>59</v>
      </c>
      <c r="B4" s="10" t="s">
        <v>109</v>
      </c>
      <c r="C4" s="27"/>
      <c r="D4" s="56" t="s">
        <v>111</v>
      </c>
      <c r="E4" s="56"/>
      <c r="F4" s="56"/>
      <c r="G4" s="56"/>
      <c r="H4" s="56"/>
      <c r="I4" s="56"/>
      <c r="J4" s="56"/>
      <c r="K4" s="56"/>
    </row>
    <row r="5" spans="1:11" ht="18" customHeight="1">
      <c r="A5" s="1"/>
      <c r="B5" s="1" t="s">
        <v>60</v>
      </c>
      <c r="C5" s="1"/>
      <c r="D5" s="52" t="s">
        <v>61</v>
      </c>
      <c r="E5" s="52"/>
      <c r="F5" s="52"/>
      <c r="G5" s="52"/>
      <c r="H5" s="52"/>
      <c r="I5" s="52"/>
      <c r="J5" s="52"/>
      <c r="K5" s="52"/>
    </row>
    <row r="6" spans="1:11" ht="17.350000000000001" customHeight="1">
      <c r="A6" s="27" t="s">
        <v>62</v>
      </c>
      <c r="B6" s="10" t="s">
        <v>110</v>
      </c>
      <c r="C6" s="27"/>
      <c r="D6" s="56" t="s">
        <v>111</v>
      </c>
      <c r="E6" s="56"/>
      <c r="F6" s="56"/>
      <c r="G6" s="56"/>
      <c r="H6" s="56"/>
      <c r="I6" s="56"/>
      <c r="J6" s="56"/>
      <c r="K6" s="56"/>
    </row>
    <row r="7" spans="1:11" ht="18" customHeight="1">
      <c r="B7" s="1" t="s">
        <v>60</v>
      </c>
      <c r="D7" s="52" t="s">
        <v>63</v>
      </c>
      <c r="E7" s="52"/>
      <c r="F7" s="52"/>
      <c r="G7" s="52"/>
      <c r="H7" s="52"/>
      <c r="I7" s="52"/>
      <c r="J7" s="52"/>
      <c r="K7" s="52"/>
    </row>
    <row r="8" spans="1:11" s="27" customFormat="1" ht="69" customHeight="1">
      <c r="A8" s="27" t="s">
        <v>64</v>
      </c>
      <c r="B8" s="10" t="s">
        <v>115</v>
      </c>
      <c r="C8" s="10" t="s">
        <v>116</v>
      </c>
      <c r="D8" s="69" t="s">
        <v>129</v>
      </c>
      <c r="E8" s="69"/>
      <c r="F8" s="69"/>
      <c r="G8" s="69"/>
      <c r="H8" s="69"/>
      <c r="I8" s="69"/>
      <c r="J8" s="69"/>
      <c r="K8" s="69"/>
    </row>
    <row r="9" spans="1:11" s="1" customFormat="1" ht="18.2">
      <c r="A9" s="27"/>
      <c r="B9" s="1" t="s">
        <v>60</v>
      </c>
      <c r="C9" s="3" t="s">
        <v>65</v>
      </c>
    </row>
    <row r="10" spans="1:11" s="1" customFormat="1" ht="36" customHeight="1">
      <c r="A10" s="27" t="s">
        <v>66</v>
      </c>
      <c r="B10" s="27" t="s">
        <v>67</v>
      </c>
      <c r="C10" s="70" t="s">
        <v>138</v>
      </c>
      <c r="D10" s="70"/>
      <c r="E10" s="70"/>
      <c r="F10" s="70"/>
      <c r="G10" s="70"/>
      <c r="H10" s="70"/>
      <c r="I10" s="70"/>
      <c r="J10" s="70"/>
      <c r="K10" s="70"/>
    </row>
    <row r="11" spans="1:11" s="1" customFormat="1" ht="16.850000000000001" customHeight="1">
      <c r="A11" s="27" t="s">
        <v>68</v>
      </c>
      <c r="B11" s="53" t="s">
        <v>69</v>
      </c>
      <c r="C11" s="53"/>
      <c r="D11" s="53"/>
      <c r="E11" s="53"/>
      <c r="F11" s="53"/>
      <c r="G11" s="53"/>
      <c r="H11" s="53"/>
      <c r="I11" s="53"/>
      <c r="J11" s="53"/>
      <c r="K11" s="53"/>
    </row>
    <row r="12" spans="1:11" ht="18" customHeight="1">
      <c r="A12" s="50" t="s">
        <v>70</v>
      </c>
      <c r="B12" s="51"/>
      <c r="C12" s="51"/>
      <c r="D12" s="51"/>
      <c r="E12" s="51"/>
      <c r="F12" s="51"/>
      <c r="G12" s="51"/>
      <c r="H12" s="51"/>
      <c r="I12" s="51"/>
      <c r="J12" s="51"/>
      <c r="K12" s="51"/>
    </row>
    <row r="13" spans="1:11" ht="16.850000000000001" customHeight="1">
      <c r="A13" s="35" t="s">
        <v>0</v>
      </c>
      <c r="B13" s="35" t="s">
        <v>1</v>
      </c>
      <c r="C13" s="46" t="s">
        <v>2</v>
      </c>
      <c r="D13" s="46"/>
      <c r="E13" s="46"/>
      <c r="F13" s="46" t="s">
        <v>3</v>
      </c>
      <c r="G13" s="46"/>
      <c r="H13" s="46"/>
      <c r="I13" s="46" t="s">
        <v>4</v>
      </c>
      <c r="J13" s="46"/>
      <c r="K13" s="46"/>
    </row>
    <row r="14" spans="1:11" ht="21.55">
      <c r="A14" s="35"/>
      <c r="B14" s="35"/>
      <c r="C14" s="4" t="s">
        <v>71</v>
      </c>
      <c r="D14" s="4" t="s">
        <v>72</v>
      </c>
      <c r="E14" s="4" t="s">
        <v>73</v>
      </c>
      <c r="F14" s="4" t="s">
        <v>71</v>
      </c>
      <c r="G14" s="4" t="s">
        <v>72</v>
      </c>
      <c r="H14" s="4" t="s">
        <v>73</v>
      </c>
      <c r="I14" s="4" t="s">
        <v>71</v>
      </c>
      <c r="J14" s="4" t="s">
        <v>72</v>
      </c>
      <c r="K14" s="4" t="s">
        <v>73</v>
      </c>
    </row>
    <row r="15" spans="1:11" s="5" customFormat="1" ht="10.8">
      <c r="A15" s="4"/>
      <c r="B15" s="4"/>
      <c r="C15" s="4" t="s">
        <v>74</v>
      </c>
      <c r="D15" s="4" t="s">
        <v>75</v>
      </c>
      <c r="E15" s="4" t="s">
        <v>76</v>
      </c>
      <c r="F15" s="4" t="s">
        <v>77</v>
      </c>
      <c r="G15" s="4" t="s">
        <v>78</v>
      </c>
      <c r="H15" s="4" t="s">
        <v>79</v>
      </c>
      <c r="I15" s="4" t="s">
        <v>80</v>
      </c>
      <c r="J15" s="4" t="s">
        <v>81</v>
      </c>
      <c r="K15" s="4" t="s">
        <v>82</v>
      </c>
    </row>
    <row r="16" spans="1:11" s="3" customFormat="1" ht="14.15">
      <c r="A16" s="29" t="s">
        <v>5</v>
      </c>
      <c r="B16" s="33" t="s">
        <v>107</v>
      </c>
      <c r="C16" s="71">
        <v>140596.49600000001</v>
      </c>
      <c r="D16" s="71">
        <v>4044.8829999999998</v>
      </c>
      <c r="E16" s="72">
        <f>C16+D16</f>
        <v>144641.37900000002</v>
      </c>
      <c r="F16" s="71">
        <v>138033.19899999999</v>
      </c>
      <c r="G16" s="71">
        <v>6200.2190000000001</v>
      </c>
      <c r="H16" s="72">
        <f>F16+G16</f>
        <v>144233.41800000001</v>
      </c>
      <c r="I16" s="71">
        <f>F16-C16</f>
        <v>-2563.2970000000205</v>
      </c>
      <c r="J16" s="71">
        <f>G16-D16</f>
        <v>2155.3360000000002</v>
      </c>
      <c r="K16" s="72">
        <f>I16+J16</f>
        <v>-407.96100000002025</v>
      </c>
    </row>
    <row r="17" spans="1:11" ht="71.349999999999994" customHeight="1">
      <c r="A17" s="50" t="s">
        <v>269</v>
      </c>
      <c r="B17" s="51"/>
      <c r="C17" s="51"/>
      <c r="D17" s="51"/>
      <c r="E17" s="51"/>
      <c r="F17" s="51"/>
      <c r="G17" s="51"/>
      <c r="H17" s="51"/>
      <c r="I17" s="51"/>
      <c r="J17" s="51"/>
      <c r="K17" s="51"/>
    </row>
    <row r="18" spans="1:11" ht="15.5">
      <c r="A18" s="28"/>
      <c r="B18" s="13" t="s">
        <v>139</v>
      </c>
      <c r="C18" s="28"/>
      <c r="D18" s="28"/>
      <c r="E18" s="28"/>
      <c r="F18" s="28"/>
      <c r="G18" s="28"/>
      <c r="H18" s="28"/>
      <c r="I18" s="28"/>
      <c r="J18" s="28"/>
      <c r="K18" s="28"/>
    </row>
    <row r="19" spans="1:11" ht="49.8" customHeight="1">
      <c r="A19" s="31">
        <v>1</v>
      </c>
      <c r="B19" s="15" t="s">
        <v>117</v>
      </c>
      <c r="C19" s="71">
        <v>136844.01300000001</v>
      </c>
      <c r="D19" s="71">
        <v>803.14</v>
      </c>
      <c r="E19" s="72">
        <f t="shared" ref="E19:E20" si="0">C19+D19</f>
        <v>137647.15300000002</v>
      </c>
      <c r="F19" s="71">
        <v>135812.791</v>
      </c>
      <c r="G19" s="71">
        <v>2960.5079999999998</v>
      </c>
      <c r="H19" s="72">
        <f t="shared" ref="H19:H20" si="1">F19+G19</f>
        <v>138773.299</v>
      </c>
      <c r="I19" s="71">
        <f>F19-C19</f>
        <v>-1031.2220000000088</v>
      </c>
      <c r="J19" s="71">
        <f>G19-D19</f>
        <v>2157.3679999999999</v>
      </c>
      <c r="K19" s="72">
        <f>I19+J19</f>
        <v>1126.1459999999911</v>
      </c>
    </row>
    <row r="20" spans="1:11" ht="55.7" customHeight="1">
      <c r="A20" s="28">
        <v>2</v>
      </c>
      <c r="B20" s="16" t="s">
        <v>142</v>
      </c>
      <c r="C20" s="71">
        <v>1097.825</v>
      </c>
      <c r="D20" s="71"/>
      <c r="E20" s="72">
        <f t="shared" si="0"/>
        <v>1097.825</v>
      </c>
      <c r="F20" s="71">
        <v>1097.825</v>
      </c>
      <c r="G20" s="71"/>
      <c r="H20" s="72">
        <f t="shared" si="1"/>
        <v>1097.825</v>
      </c>
      <c r="I20" s="71">
        <f t="shared" ref="I20:I31" si="2">F20-C20</f>
        <v>0</v>
      </c>
      <c r="J20" s="71">
        <f t="shared" ref="J20:J31" si="3">G20-D20</f>
        <v>0</v>
      </c>
      <c r="K20" s="72">
        <f t="shared" ref="K20:K31" si="4">I20+J20</f>
        <v>0</v>
      </c>
    </row>
    <row r="21" spans="1:11" ht="31.8" customHeight="1">
      <c r="A21" s="28">
        <v>3</v>
      </c>
      <c r="B21" s="17" t="s">
        <v>140</v>
      </c>
      <c r="C21" s="71"/>
      <c r="D21" s="71">
        <v>38.520000000000003</v>
      </c>
      <c r="E21" s="72">
        <f t="shared" ref="E21:E30" si="5">C21+D21</f>
        <v>38.520000000000003</v>
      </c>
      <c r="F21" s="71"/>
      <c r="G21" s="71">
        <v>38.520000000000003</v>
      </c>
      <c r="H21" s="72">
        <f t="shared" ref="H21:H30" si="6">F21+G21</f>
        <v>38.520000000000003</v>
      </c>
      <c r="I21" s="71">
        <f t="shared" si="2"/>
        <v>0</v>
      </c>
      <c r="J21" s="71">
        <f t="shared" si="3"/>
        <v>0</v>
      </c>
      <c r="K21" s="72">
        <f t="shared" si="4"/>
        <v>0</v>
      </c>
    </row>
    <row r="22" spans="1:11" ht="84.3" customHeight="1">
      <c r="A22" s="28">
        <v>4</v>
      </c>
      <c r="B22" s="14" t="s">
        <v>141</v>
      </c>
      <c r="C22" s="71"/>
      <c r="D22" s="71">
        <v>96.4</v>
      </c>
      <c r="E22" s="72">
        <f t="shared" si="5"/>
        <v>96.4</v>
      </c>
      <c r="F22" s="71"/>
      <c r="G22" s="71">
        <v>96.4</v>
      </c>
      <c r="H22" s="72">
        <f t="shared" si="6"/>
        <v>96.4</v>
      </c>
      <c r="I22" s="71">
        <f t="shared" si="2"/>
        <v>0</v>
      </c>
      <c r="J22" s="71">
        <f t="shared" si="3"/>
        <v>0</v>
      </c>
      <c r="K22" s="72">
        <f t="shared" si="4"/>
        <v>0</v>
      </c>
    </row>
    <row r="23" spans="1:11" ht="29.8" customHeight="1">
      <c r="A23" s="28">
        <v>5</v>
      </c>
      <c r="B23" s="18" t="s">
        <v>143</v>
      </c>
      <c r="C23" s="71"/>
      <c r="D23" s="71">
        <v>15</v>
      </c>
      <c r="E23" s="72">
        <f t="shared" si="5"/>
        <v>15</v>
      </c>
      <c r="F23" s="71"/>
      <c r="G23" s="71">
        <v>13.535</v>
      </c>
      <c r="H23" s="72">
        <f t="shared" si="6"/>
        <v>13.535</v>
      </c>
      <c r="I23" s="71">
        <f t="shared" si="2"/>
        <v>0</v>
      </c>
      <c r="J23" s="71">
        <f t="shared" si="3"/>
        <v>-1.4649999999999999</v>
      </c>
      <c r="K23" s="72">
        <f t="shared" si="4"/>
        <v>-1.4649999999999999</v>
      </c>
    </row>
    <row r="24" spans="1:11" ht="81.45" customHeight="1">
      <c r="A24" s="28">
        <v>6</v>
      </c>
      <c r="B24" s="20" t="s">
        <v>144</v>
      </c>
      <c r="C24" s="71"/>
      <c r="D24" s="71">
        <v>211.45</v>
      </c>
      <c r="E24" s="72">
        <f t="shared" si="5"/>
        <v>211.45</v>
      </c>
      <c r="F24" s="71"/>
      <c r="G24" s="71">
        <v>211.45</v>
      </c>
      <c r="H24" s="72">
        <f t="shared" si="6"/>
        <v>211.45</v>
      </c>
      <c r="I24" s="71">
        <f t="shared" si="2"/>
        <v>0</v>
      </c>
      <c r="J24" s="71">
        <f t="shared" si="3"/>
        <v>0</v>
      </c>
      <c r="K24" s="72">
        <f t="shared" si="4"/>
        <v>0</v>
      </c>
    </row>
    <row r="25" spans="1:11" ht="44.6" customHeight="1">
      <c r="A25" s="28">
        <v>7</v>
      </c>
      <c r="B25" s="21" t="s">
        <v>145</v>
      </c>
      <c r="C25" s="71"/>
      <c r="D25" s="71">
        <v>688.85599999999999</v>
      </c>
      <c r="E25" s="72">
        <f t="shared" si="5"/>
        <v>688.85599999999999</v>
      </c>
      <c r="F25" s="71"/>
      <c r="G25" s="71">
        <v>688.85599999999999</v>
      </c>
      <c r="H25" s="72">
        <f t="shared" si="6"/>
        <v>688.85599999999999</v>
      </c>
      <c r="I25" s="71">
        <f t="shared" si="2"/>
        <v>0</v>
      </c>
      <c r="J25" s="71">
        <f t="shared" si="3"/>
        <v>0</v>
      </c>
      <c r="K25" s="72">
        <f t="shared" si="4"/>
        <v>0</v>
      </c>
    </row>
    <row r="26" spans="1:11" ht="31.8" customHeight="1">
      <c r="A26" s="28">
        <v>8</v>
      </c>
      <c r="B26" s="22" t="s">
        <v>151</v>
      </c>
      <c r="C26" s="71"/>
      <c r="D26" s="71">
        <v>733.21299999999997</v>
      </c>
      <c r="E26" s="72">
        <f t="shared" si="5"/>
        <v>733.21299999999997</v>
      </c>
      <c r="F26" s="71"/>
      <c r="G26" s="71">
        <v>732.64700000000005</v>
      </c>
      <c r="H26" s="72">
        <f t="shared" si="6"/>
        <v>732.64700000000005</v>
      </c>
      <c r="I26" s="71">
        <f t="shared" si="2"/>
        <v>0</v>
      </c>
      <c r="J26" s="71">
        <f t="shared" si="3"/>
        <v>-0.56599999999991724</v>
      </c>
      <c r="K26" s="72">
        <f t="shared" si="4"/>
        <v>-0.56599999999991724</v>
      </c>
    </row>
    <row r="27" spans="1:11" ht="60.05" customHeight="1">
      <c r="A27" s="28">
        <v>9</v>
      </c>
      <c r="B27" s="23" t="s">
        <v>150</v>
      </c>
      <c r="C27" s="71"/>
      <c r="D27" s="71">
        <v>803.99199999999996</v>
      </c>
      <c r="E27" s="72">
        <f t="shared" si="5"/>
        <v>803.99199999999996</v>
      </c>
      <c r="F27" s="71"/>
      <c r="G27" s="71">
        <v>803.99099999999999</v>
      </c>
      <c r="H27" s="72">
        <f t="shared" si="6"/>
        <v>803.99099999999999</v>
      </c>
      <c r="I27" s="71">
        <f t="shared" si="2"/>
        <v>0</v>
      </c>
      <c r="J27" s="71">
        <f t="shared" si="3"/>
        <v>-9.9999999997635314E-4</v>
      </c>
      <c r="K27" s="72">
        <f t="shared" si="4"/>
        <v>-9.9999999997635314E-4</v>
      </c>
    </row>
    <row r="28" spans="1:11" ht="99.45" customHeight="1">
      <c r="A28" s="28">
        <v>10</v>
      </c>
      <c r="B28" s="19" t="s">
        <v>146</v>
      </c>
      <c r="C28" s="71"/>
      <c r="D28" s="71">
        <v>654.31200000000001</v>
      </c>
      <c r="E28" s="72">
        <f t="shared" si="5"/>
        <v>654.31200000000001</v>
      </c>
      <c r="F28" s="71"/>
      <c r="G28" s="71">
        <v>654.31200000000001</v>
      </c>
      <c r="H28" s="72">
        <f t="shared" si="6"/>
        <v>654.31200000000001</v>
      </c>
      <c r="I28" s="71">
        <f t="shared" si="2"/>
        <v>0</v>
      </c>
      <c r="J28" s="71">
        <f t="shared" si="3"/>
        <v>0</v>
      </c>
      <c r="K28" s="72">
        <f t="shared" si="4"/>
        <v>0</v>
      </c>
    </row>
    <row r="29" spans="1:11" ht="57.2" customHeight="1">
      <c r="A29" s="28">
        <v>11</v>
      </c>
      <c r="B29" s="24" t="s">
        <v>147</v>
      </c>
      <c r="C29" s="71">
        <v>1532.075</v>
      </c>
      <c r="D29" s="71"/>
      <c r="E29" s="72">
        <f t="shared" si="5"/>
        <v>1532.075</v>
      </c>
      <c r="F29" s="71"/>
      <c r="G29" s="71"/>
      <c r="H29" s="72">
        <f t="shared" si="6"/>
        <v>0</v>
      </c>
      <c r="I29" s="71">
        <f t="shared" si="2"/>
        <v>-1532.075</v>
      </c>
      <c r="J29" s="71">
        <f t="shared" si="3"/>
        <v>0</v>
      </c>
      <c r="K29" s="72">
        <f t="shared" si="4"/>
        <v>-1532.075</v>
      </c>
    </row>
    <row r="30" spans="1:11" ht="72" customHeight="1">
      <c r="A30" s="28">
        <v>12</v>
      </c>
      <c r="B30" s="25" t="s">
        <v>148</v>
      </c>
      <c r="C30" s="71">
        <v>678.35900000000004</v>
      </c>
      <c r="D30" s="71"/>
      <c r="E30" s="72">
        <f t="shared" si="5"/>
        <v>678.35900000000004</v>
      </c>
      <c r="F30" s="71">
        <v>678.35900000000004</v>
      </c>
      <c r="G30" s="71"/>
      <c r="H30" s="72">
        <f t="shared" si="6"/>
        <v>678.35900000000004</v>
      </c>
      <c r="I30" s="71">
        <f t="shared" si="2"/>
        <v>0</v>
      </c>
      <c r="J30" s="71">
        <f t="shared" si="3"/>
        <v>0</v>
      </c>
      <c r="K30" s="72">
        <f t="shared" si="4"/>
        <v>0</v>
      </c>
    </row>
    <row r="31" spans="1:11" ht="80.75">
      <c r="A31" s="28">
        <v>13</v>
      </c>
      <c r="B31" s="26" t="s">
        <v>149</v>
      </c>
      <c r="C31" s="71">
        <v>444.22399999999999</v>
      </c>
      <c r="D31" s="71"/>
      <c r="E31" s="72">
        <f t="shared" ref="E31" si="7">C31+D31</f>
        <v>444.22399999999999</v>
      </c>
      <c r="F31" s="71">
        <v>444.22399999999999</v>
      </c>
      <c r="G31" s="71"/>
      <c r="H31" s="72">
        <f t="shared" ref="H31" si="8">F31+G31</f>
        <v>444.22399999999999</v>
      </c>
      <c r="I31" s="71">
        <f t="shared" si="2"/>
        <v>0</v>
      </c>
      <c r="J31" s="71">
        <f t="shared" si="3"/>
        <v>0</v>
      </c>
      <c r="K31" s="72">
        <f t="shared" si="4"/>
        <v>0</v>
      </c>
    </row>
    <row r="32" spans="1:11" ht="21.55" customHeight="1">
      <c r="A32" s="50"/>
      <c r="B32" s="51"/>
      <c r="C32" s="51"/>
      <c r="D32" s="51"/>
      <c r="E32" s="51"/>
      <c r="F32" s="51"/>
      <c r="G32" s="51"/>
      <c r="H32" s="51"/>
      <c r="I32" s="51"/>
      <c r="J32" s="51"/>
      <c r="K32" s="51"/>
    </row>
    <row r="34" spans="1:5" s="60" customFormat="1" ht="34.35">
      <c r="A34" s="31" t="s">
        <v>6</v>
      </c>
      <c r="B34" s="31" t="s">
        <v>7</v>
      </c>
      <c r="C34" s="11" t="s">
        <v>83</v>
      </c>
      <c r="D34" s="11" t="s">
        <v>84</v>
      </c>
      <c r="E34" s="11" t="s">
        <v>85</v>
      </c>
    </row>
    <row r="35" spans="1:5" s="60" customFormat="1" ht="14.15">
      <c r="A35" s="31" t="s">
        <v>5</v>
      </c>
      <c r="B35" s="31" t="s">
        <v>9</v>
      </c>
      <c r="C35" s="31" t="s">
        <v>10</v>
      </c>
      <c r="D35" s="31"/>
      <c r="E35" s="30" t="s">
        <v>112</v>
      </c>
    </row>
    <row r="36" spans="1:5" s="60" customFormat="1" ht="14.15">
      <c r="A36" s="31"/>
      <c r="B36" s="31" t="s">
        <v>11</v>
      </c>
      <c r="C36" s="31"/>
      <c r="D36" s="31"/>
      <c r="E36" s="31"/>
    </row>
    <row r="37" spans="1:5" s="60" customFormat="1" ht="14.15">
      <c r="A37" s="31" t="s">
        <v>12</v>
      </c>
      <c r="B37" s="31" t="s">
        <v>13</v>
      </c>
      <c r="C37" s="31" t="s">
        <v>10</v>
      </c>
      <c r="D37" s="31"/>
      <c r="E37" s="31" t="s">
        <v>10</v>
      </c>
    </row>
    <row r="38" spans="1:5" s="60" customFormat="1" ht="14.15">
      <c r="A38" s="31" t="s">
        <v>14</v>
      </c>
      <c r="B38" s="31" t="s">
        <v>15</v>
      </c>
      <c r="C38" s="31" t="s">
        <v>10</v>
      </c>
      <c r="D38" s="31"/>
      <c r="E38" s="31" t="s">
        <v>10</v>
      </c>
    </row>
    <row r="39" spans="1:5" s="60" customFormat="1">
      <c r="A39" s="55" t="s">
        <v>16</v>
      </c>
      <c r="B39" s="55"/>
      <c r="C39" s="55"/>
      <c r="D39" s="55"/>
      <c r="E39" s="55"/>
    </row>
    <row r="40" spans="1:5" s="60" customFormat="1" ht="14.15">
      <c r="A40" s="31" t="s">
        <v>17</v>
      </c>
      <c r="B40" s="31" t="s">
        <v>18</v>
      </c>
      <c r="C40" s="73">
        <f>C42+C43+C44+C45</f>
        <v>4044.8829999999998</v>
      </c>
      <c r="D40" s="73">
        <f>D42+D43+D44+D45</f>
        <v>6200.2190000000001</v>
      </c>
      <c r="E40" s="73">
        <f>E42+E43+E44+E45</f>
        <v>-2155.3360000000002</v>
      </c>
    </row>
    <row r="41" spans="1:5" s="60" customFormat="1" ht="14.15">
      <c r="A41" s="31"/>
      <c r="B41" s="31" t="s">
        <v>11</v>
      </c>
      <c r="C41" s="73"/>
      <c r="D41" s="73"/>
      <c r="E41" s="74"/>
    </row>
    <row r="42" spans="1:5" s="60" customFormat="1" ht="14.15">
      <c r="A42" s="31" t="s">
        <v>19</v>
      </c>
      <c r="B42" s="31" t="s">
        <v>13</v>
      </c>
      <c r="C42" s="73">
        <f>D16-C45</f>
        <v>803.13999999999987</v>
      </c>
      <c r="D42" s="73">
        <f>G16-D45</f>
        <v>2960.5080000000003</v>
      </c>
      <c r="E42" s="74">
        <f>C42-D42</f>
        <v>-2157.3680000000004</v>
      </c>
    </row>
    <row r="43" spans="1:5" s="60" customFormat="1" ht="14.15">
      <c r="A43" s="31" t="s">
        <v>20</v>
      </c>
      <c r="B43" s="31" t="s">
        <v>21</v>
      </c>
      <c r="C43" s="73"/>
      <c r="D43" s="73"/>
      <c r="E43" s="74"/>
    </row>
    <row r="44" spans="1:5" s="60" customFormat="1" ht="14.15">
      <c r="A44" s="31" t="s">
        <v>22</v>
      </c>
      <c r="B44" s="31" t="s">
        <v>23</v>
      </c>
      <c r="C44" s="73"/>
      <c r="D44" s="73"/>
      <c r="E44" s="74"/>
    </row>
    <row r="45" spans="1:5" s="60" customFormat="1" ht="14.15">
      <c r="A45" s="31" t="s">
        <v>24</v>
      </c>
      <c r="B45" s="31" t="s">
        <v>25</v>
      </c>
      <c r="C45" s="73">
        <v>3241.7429999999999</v>
      </c>
      <c r="D45" s="73">
        <v>3239.7109999999998</v>
      </c>
      <c r="E45" s="74">
        <f>C45-D45</f>
        <v>2.0320000000001528</v>
      </c>
    </row>
    <row r="46" spans="1:5" s="60" customFormat="1">
      <c r="A46" s="54" t="s">
        <v>114</v>
      </c>
      <c r="B46" s="55"/>
      <c r="C46" s="55"/>
      <c r="D46" s="55"/>
      <c r="E46" s="55"/>
    </row>
    <row r="47" spans="1:5" s="60" customFormat="1" ht="28.8" customHeight="1">
      <c r="A47" s="75" t="s">
        <v>134</v>
      </c>
      <c r="B47" s="76"/>
      <c r="C47" s="76"/>
      <c r="D47" s="76"/>
      <c r="E47" s="77"/>
    </row>
    <row r="48" spans="1:5" s="60" customFormat="1" ht="14.15">
      <c r="A48" s="31" t="s">
        <v>26</v>
      </c>
      <c r="B48" s="30" t="s">
        <v>113</v>
      </c>
      <c r="C48" s="31" t="s">
        <v>10</v>
      </c>
      <c r="D48" s="31"/>
      <c r="E48" s="31"/>
    </row>
    <row r="49" spans="1:11" s="60" customFormat="1" ht="14.15">
      <c r="A49" s="31"/>
      <c r="B49" s="31" t="s">
        <v>11</v>
      </c>
      <c r="C49" s="31"/>
      <c r="D49" s="31"/>
      <c r="E49" s="31"/>
    </row>
    <row r="50" spans="1:11" s="60" customFormat="1" ht="14.15">
      <c r="A50" s="31" t="s">
        <v>27</v>
      </c>
      <c r="B50" s="31" t="s">
        <v>13</v>
      </c>
      <c r="C50" s="31" t="s">
        <v>10</v>
      </c>
      <c r="D50" s="31"/>
      <c r="E50" s="31"/>
    </row>
    <row r="51" spans="1:11" s="60" customFormat="1" ht="14.15">
      <c r="A51" s="31" t="s">
        <v>28</v>
      </c>
      <c r="B51" s="31" t="s">
        <v>25</v>
      </c>
      <c r="C51" s="31" t="s">
        <v>10</v>
      </c>
      <c r="D51" s="31"/>
      <c r="E51" s="31"/>
    </row>
    <row r="52" spans="1:11" s="60" customFormat="1"/>
    <row r="53" spans="1:11" s="60" customFormat="1" ht="16.149999999999999" customHeight="1">
      <c r="A53" s="67" t="s">
        <v>86</v>
      </c>
      <c r="B53" s="68"/>
      <c r="C53" s="68"/>
      <c r="D53" s="68"/>
      <c r="E53" s="68"/>
      <c r="F53" s="68"/>
      <c r="G53" s="68"/>
      <c r="H53" s="68"/>
      <c r="I53" s="68"/>
      <c r="J53" s="68"/>
      <c r="K53" s="68"/>
    </row>
    <row r="55" spans="1:11">
      <c r="A55" s="35" t="s">
        <v>6</v>
      </c>
      <c r="B55" s="35" t="s">
        <v>7</v>
      </c>
      <c r="C55" s="35" t="s">
        <v>29</v>
      </c>
      <c r="D55" s="35"/>
      <c r="E55" s="35"/>
      <c r="F55" s="35" t="s">
        <v>30</v>
      </c>
      <c r="G55" s="35"/>
      <c r="H55" s="35"/>
      <c r="I55" s="35" t="s">
        <v>8</v>
      </c>
      <c r="J55" s="35"/>
      <c r="K55" s="35"/>
    </row>
    <row r="56" spans="1:11" ht="21.55">
      <c r="A56" s="35"/>
      <c r="B56" s="35"/>
      <c r="C56" s="4" t="s">
        <v>108</v>
      </c>
      <c r="D56" s="4" t="s">
        <v>106</v>
      </c>
      <c r="E56" s="28" t="s">
        <v>31</v>
      </c>
      <c r="F56" s="4" t="s">
        <v>108</v>
      </c>
      <c r="G56" s="4" t="s">
        <v>106</v>
      </c>
      <c r="H56" s="28" t="s">
        <v>31</v>
      </c>
      <c r="I56" s="4" t="s">
        <v>108</v>
      </c>
      <c r="J56" s="4" t="s">
        <v>106</v>
      </c>
      <c r="K56" s="28" t="s">
        <v>31</v>
      </c>
    </row>
    <row r="57" spans="1:11" s="7" customFormat="1" ht="14.15">
      <c r="A57" s="32" t="s">
        <v>87</v>
      </c>
      <c r="B57" s="32" t="s">
        <v>88</v>
      </c>
      <c r="C57" s="49"/>
      <c r="D57" s="49"/>
      <c r="E57" s="49"/>
      <c r="F57" s="49"/>
      <c r="G57" s="49"/>
      <c r="H57" s="49"/>
      <c r="I57" s="49"/>
      <c r="J57" s="49"/>
      <c r="K57" s="49"/>
    </row>
    <row r="58" spans="1:11" s="7" customFormat="1">
      <c r="A58" s="78" t="s">
        <v>152</v>
      </c>
      <c r="B58" s="79" t="s">
        <v>118</v>
      </c>
      <c r="C58" s="80">
        <v>17</v>
      </c>
      <c r="D58" s="81"/>
      <c r="E58" s="80">
        <f>C58+D58</f>
        <v>17</v>
      </c>
      <c r="F58" s="80">
        <v>17</v>
      </c>
      <c r="G58" s="81"/>
      <c r="H58" s="80">
        <f>F58+G58</f>
        <v>17</v>
      </c>
      <c r="I58" s="82">
        <f t="shared" ref="I58:J65" si="9">F58-C58</f>
        <v>0</v>
      </c>
      <c r="J58" s="82">
        <f t="shared" si="9"/>
        <v>0</v>
      </c>
      <c r="K58" s="83">
        <f t="shared" ref="K58:K65" si="10">I58+J58</f>
        <v>0</v>
      </c>
    </row>
    <row r="59" spans="1:11" s="7" customFormat="1">
      <c r="A59" s="84" t="s">
        <v>153</v>
      </c>
      <c r="B59" s="79" t="s">
        <v>119</v>
      </c>
      <c r="C59" s="4">
        <v>274</v>
      </c>
      <c r="D59" s="85"/>
      <c r="E59" s="80">
        <f>C59+D59</f>
        <v>274</v>
      </c>
      <c r="F59" s="4">
        <v>274</v>
      </c>
      <c r="G59" s="81"/>
      <c r="H59" s="80">
        <f>F59+G59</f>
        <v>274</v>
      </c>
      <c r="I59" s="82">
        <f t="shared" si="9"/>
        <v>0</v>
      </c>
      <c r="J59" s="82">
        <f t="shared" si="9"/>
        <v>0</v>
      </c>
      <c r="K59" s="83">
        <f t="shared" si="10"/>
        <v>0</v>
      </c>
    </row>
    <row r="60" spans="1:11" s="7" customFormat="1" ht="26.95">
      <c r="A60" s="78" t="s">
        <v>154</v>
      </c>
      <c r="B60" s="79" t="s">
        <v>120</v>
      </c>
      <c r="C60" s="4">
        <v>4</v>
      </c>
      <c r="D60" s="85"/>
      <c r="E60" s="80">
        <f t="shared" ref="E60:E65" si="11">C60+D60</f>
        <v>4</v>
      </c>
      <c r="F60" s="4">
        <v>4</v>
      </c>
      <c r="G60" s="81"/>
      <c r="H60" s="80">
        <f t="shared" ref="H60:H65" si="12">F60+G60</f>
        <v>4</v>
      </c>
      <c r="I60" s="82">
        <f t="shared" si="9"/>
        <v>0</v>
      </c>
      <c r="J60" s="82">
        <f t="shared" si="9"/>
        <v>0</v>
      </c>
      <c r="K60" s="83">
        <f t="shared" si="10"/>
        <v>0</v>
      </c>
    </row>
    <row r="61" spans="1:11" s="7" customFormat="1" ht="26.95">
      <c r="A61" s="78" t="s">
        <v>155</v>
      </c>
      <c r="B61" s="79" t="s">
        <v>121</v>
      </c>
      <c r="C61" s="4">
        <v>1005.41</v>
      </c>
      <c r="D61" s="85"/>
      <c r="E61" s="80">
        <f t="shared" si="11"/>
        <v>1005.41</v>
      </c>
      <c r="F61" s="4">
        <v>993.8</v>
      </c>
      <c r="G61" s="81"/>
      <c r="H61" s="80">
        <f t="shared" si="12"/>
        <v>993.8</v>
      </c>
      <c r="I61" s="82">
        <f t="shared" si="9"/>
        <v>-11.610000000000014</v>
      </c>
      <c r="J61" s="82">
        <f t="shared" si="9"/>
        <v>0</v>
      </c>
      <c r="K61" s="83">
        <f t="shared" si="10"/>
        <v>-11.610000000000014</v>
      </c>
    </row>
    <row r="62" spans="1:11" s="7" customFormat="1" ht="26.95">
      <c r="A62" s="84" t="s">
        <v>156</v>
      </c>
      <c r="B62" s="79" t="s">
        <v>133</v>
      </c>
      <c r="C62" s="4">
        <v>607.54999999999995</v>
      </c>
      <c r="D62" s="85"/>
      <c r="E62" s="80">
        <f t="shared" si="11"/>
        <v>607.54999999999995</v>
      </c>
      <c r="F62" s="4">
        <v>606.19000000000005</v>
      </c>
      <c r="G62" s="81"/>
      <c r="H62" s="80">
        <f t="shared" si="12"/>
        <v>606.19000000000005</v>
      </c>
      <c r="I62" s="82">
        <f t="shared" si="9"/>
        <v>-1.3599999999999</v>
      </c>
      <c r="J62" s="82">
        <f t="shared" si="9"/>
        <v>0</v>
      </c>
      <c r="K62" s="83">
        <f t="shared" si="10"/>
        <v>-1.3599999999999</v>
      </c>
    </row>
    <row r="63" spans="1:11" s="7" customFormat="1" ht="40.4">
      <c r="A63" s="78" t="s">
        <v>157</v>
      </c>
      <c r="B63" s="79" t="s">
        <v>122</v>
      </c>
      <c r="C63" s="4">
        <v>85.83</v>
      </c>
      <c r="D63" s="85"/>
      <c r="E63" s="80">
        <f t="shared" si="11"/>
        <v>85.83</v>
      </c>
      <c r="F63" s="4">
        <v>84.08</v>
      </c>
      <c r="G63" s="81"/>
      <c r="H63" s="80">
        <f t="shared" si="12"/>
        <v>84.08</v>
      </c>
      <c r="I63" s="82">
        <f t="shared" si="9"/>
        <v>-1.75</v>
      </c>
      <c r="J63" s="82">
        <f t="shared" si="9"/>
        <v>0</v>
      </c>
      <c r="K63" s="83">
        <f t="shared" si="10"/>
        <v>-1.75</v>
      </c>
    </row>
    <row r="64" spans="1:11" s="7" customFormat="1" ht="26.95">
      <c r="A64" s="78" t="s">
        <v>158</v>
      </c>
      <c r="B64" s="79" t="s">
        <v>123</v>
      </c>
      <c r="C64" s="4">
        <v>64</v>
      </c>
      <c r="D64" s="85"/>
      <c r="E64" s="80">
        <f t="shared" si="11"/>
        <v>64</v>
      </c>
      <c r="F64" s="4">
        <v>59.75</v>
      </c>
      <c r="G64" s="81"/>
      <c r="H64" s="80">
        <f t="shared" si="12"/>
        <v>59.75</v>
      </c>
      <c r="I64" s="82">
        <f t="shared" si="9"/>
        <v>-4.25</v>
      </c>
      <c r="J64" s="82">
        <f t="shared" si="9"/>
        <v>0</v>
      </c>
      <c r="K64" s="83">
        <f t="shared" si="10"/>
        <v>-4.25</v>
      </c>
    </row>
    <row r="65" spans="1:11" s="7" customFormat="1" ht="26.95">
      <c r="A65" s="84" t="s">
        <v>159</v>
      </c>
      <c r="B65" s="79" t="s">
        <v>124</v>
      </c>
      <c r="C65" s="4">
        <v>248.03</v>
      </c>
      <c r="D65" s="85"/>
      <c r="E65" s="80">
        <f t="shared" si="11"/>
        <v>248.03</v>
      </c>
      <c r="F65" s="4">
        <v>243.78</v>
      </c>
      <c r="G65" s="81"/>
      <c r="H65" s="80">
        <f t="shared" si="12"/>
        <v>243.78</v>
      </c>
      <c r="I65" s="82">
        <f t="shared" si="9"/>
        <v>-4.25</v>
      </c>
      <c r="J65" s="82">
        <f t="shared" si="9"/>
        <v>0</v>
      </c>
      <c r="K65" s="83">
        <f t="shared" si="10"/>
        <v>-4.25</v>
      </c>
    </row>
    <row r="66" spans="1:11" s="7" customFormat="1" ht="26.95">
      <c r="A66" s="86" t="s">
        <v>160</v>
      </c>
      <c r="B66" s="87" t="s">
        <v>161</v>
      </c>
      <c r="C66" s="4">
        <v>1097824.8799999999</v>
      </c>
      <c r="D66" s="85"/>
      <c r="E66" s="80">
        <f t="shared" ref="E66" si="13">C66+D66</f>
        <v>1097824.8799999999</v>
      </c>
      <c r="F66" s="4">
        <v>1097824.8799999999</v>
      </c>
      <c r="G66" s="81"/>
      <c r="H66" s="80">
        <f t="shared" ref="H66" si="14">F66+G66</f>
        <v>1097824.8799999999</v>
      </c>
      <c r="I66" s="82">
        <f t="shared" ref="I66:I76" si="15">F66-C66</f>
        <v>0</v>
      </c>
      <c r="J66" s="82">
        <f t="shared" ref="J66:J76" si="16">G66-D66</f>
        <v>0</v>
      </c>
      <c r="K66" s="83">
        <f t="shared" ref="K66:K76" si="17">I66+J66</f>
        <v>0</v>
      </c>
    </row>
    <row r="67" spans="1:11" s="7" customFormat="1" ht="17.5" customHeight="1">
      <c r="A67" s="88" t="s">
        <v>162</v>
      </c>
      <c r="B67" s="89" t="s">
        <v>163</v>
      </c>
      <c r="C67" s="80"/>
      <c r="D67" s="90">
        <v>38520</v>
      </c>
      <c r="E67" s="91">
        <f>C67+D67</f>
        <v>38520</v>
      </c>
      <c r="F67" s="91"/>
      <c r="G67" s="90">
        <v>38520</v>
      </c>
      <c r="H67" s="91">
        <f>F67+G67</f>
        <v>38520</v>
      </c>
      <c r="I67" s="92">
        <f t="shared" si="15"/>
        <v>0</v>
      </c>
      <c r="J67" s="92">
        <f t="shared" si="16"/>
        <v>0</v>
      </c>
      <c r="K67" s="91">
        <f t="shared" si="17"/>
        <v>0</v>
      </c>
    </row>
    <row r="68" spans="1:11" s="7" customFormat="1" ht="94.2">
      <c r="A68" s="93" t="s">
        <v>169</v>
      </c>
      <c r="B68" s="94" t="s">
        <v>164</v>
      </c>
      <c r="C68" s="4"/>
      <c r="D68" s="90">
        <v>96400</v>
      </c>
      <c r="E68" s="91">
        <f>C68+D68</f>
        <v>96400</v>
      </c>
      <c r="F68" s="92"/>
      <c r="G68" s="90">
        <v>96400</v>
      </c>
      <c r="H68" s="91">
        <f>F68+G68</f>
        <v>96400</v>
      </c>
      <c r="I68" s="92">
        <f t="shared" si="15"/>
        <v>0</v>
      </c>
      <c r="J68" s="92">
        <f t="shared" si="16"/>
        <v>0</v>
      </c>
      <c r="K68" s="91">
        <f t="shared" si="17"/>
        <v>0</v>
      </c>
    </row>
    <row r="69" spans="1:11" s="7" customFormat="1" ht="26.95">
      <c r="A69" s="95" t="s">
        <v>170</v>
      </c>
      <c r="B69" s="96" t="s">
        <v>165</v>
      </c>
      <c r="C69" s="4"/>
      <c r="D69" s="90">
        <v>15000</v>
      </c>
      <c r="E69" s="91">
        <f t="shared" ref="E69:E77" si="18">C69+D69</f>
        <v>15000</v>
      </c>
      <c r="F69" s="92"/>
      <c r="G69" s="90">
        <v>13535</v>
      </c>
      <c r="H69" s="91">
        <f t="shared" ref="H69:H77" si="19">F69+G69</f>
        <v>13535</v>
      </c>
      <c r="I69" s="92">
        <f t="shared" si="15"/>
        <v>0</v>
      </c>
      <c r="J69" s="92">
        <f t="shared" si="16"/>
        <v>-1465</v>
      </c>
      <c r="K69" s="91">
        <f t="shared" si="17"/>
        <v>-1465</v>
      </c>
    </row>
    <row r="70" spans="1:11" s="7" customFormat="1" ht="80.75">
      <c r="A70" s="97" t="s">
        <v>171</v>
      </c>
      <c r="B70" s="98" t="s">
        <v>166</v>
      </c>
      <c r="C70" s="4"/>
      <c r="D70" s="90">
        <v>211450</v>
      </c>
      <c r="E70" s="91">
        <f t="shared" si="18"/>
        <v>211450</v>
      </c>
      <c r="F70" s="92"/>
      <c r="G70" s="90">
        <v>211450</v>
      </c>
      <c r="H70" s="91">
        <f t="shared" si="19"/>
        <v>211450</v>
      </c>
      <c r="I70" s="92">
        <f t="shared" si="15"/>
        <v>0</v>
      </c>
      <c r="J70" s="92">
        <f t="shared" si="16"/>
        <v>0</v>
      </c>
      <c r="K70" s="91">
        <f t="shared" si="17"/>
        <v>0</v>
      </c>
    </row>
    <row r="71" spans="1:11" s="7" customFormat="1" ht="40.4">
      <c r="A71" s="99" t="s">
        <v>172</v>
      </c>
      <c r="B71" s="100" t="s">
        <v>167</v>
      </c>
      <c r="C71" s="4"/>
      <c r="D71" s="90">
        <v>688856</v>
      </c>
      <c r="E71" s="91">
        <f t="shared" si="18"/>
        <v>688856</v>
      </c>
      <c r="F71" s="92"/>
      <c r="G71" s="90">
        <v>688856</v>
      </c>
      <c r="H71" s="91">
        <f t="shared" si="19"/>
        <v>688856</v>
      </c>
      <c r="I71" s="92">
        <f t="shared" si="15"/>
        <v>0</v>
      </c>
      <c r="J71" s="92">
        <f t="shared" si="16"/>
        <v>0</v>
      </c>
      <c r="K71" s="91">
        <f t="shared" si="17"/>
        <v>0</v>
      </c>
    </row>
    <row r="72" spans="1:11" s="7" customFormat="1" ht="26.95">
      <c r="A72" s="101" t="s">
        <v>173</v>
      </c>
      <c r="B72" s="102" t="s">
        <v>168</v>
      </c>
      <c r="C72" s="4"/>
      <c r="D72" s="90">
        <v>733213</v>
      </c>
      <c r="E72" s="91">
        <f t="shared" si="18"/>
        <v>733213</v>
      </c>
      <c r="F72" s="92"/>
      <c r="G72" s="90">
        <v>732647</v>
      </c>
      <c r="H72" s="91">
        <f t="shared" si="19"/>
        <v>732647</v>
      </c>
      <c r="I72" s="92">
        <f t="shared" si="15"/>
        <v>0</v>
      </c>
      <c r="J72" s="92">
        <f t="shared" si="16"/>
        <v>-566</v>
      </c>
      <c r="K72" s="91">
        <f t="shared" si="17"/>
        <v>-566</v>
      </c>
    </row>
    <row r="73" spans="1:11" s="7" customFormat="1" ht="80.75">
      <c r="A73" s="103" t="s">
        <v>174</v>
      </c>
      <c r="B73" s="59" t="s">
        <v>176</v>
      </c>
      <c r="C73" s="4"/>
      <c r="D73" s="90">
        <v>803923</v>
      </c>
      <c r="E73" s="91">
        <f t="shared" ref="E73" si="20">C73+D73</f>
        <v>803923</v>
      </c>
      <c r="F73" s="92"/>
      <c r="G73" s="90">
        <v>803992.1</v>
      </c>
      <c r="H73" s="91">
        <f t="shared" ref="H73" si="21">F73+G73</f>
        <v>803992.1</v>
      </c>
      <c r="I73" s="92">
        <f>F73-C73</f>
        <v>0</v>
      </c>
      <c r="J73" s="92">
        <f>G73-D73</f>
        <v>69.099999999976717</v>
      </c>
      <c r="K73" s="91">
        <f>I73+J73</f>
        <v>69.099999999976717</v>
      </c>
    </row>
    <row r="74" spans="1:11" s="7" customFormat="1" ht="94.2">
      <c r="A74" s="104" t="s">
        <v>177</v>
      </c>
      <c r="B74" s="105" t="s">
        <v>175</v>
      </c>
      <c r="C74" s="4"/>
      <c r="D74" s="90">
        <v>654312.11</v>
      </c>
      <c r="E74" s="91">
        <f t="shared" si="18"/>
        <v>654312.11</v>
      </c>
      <c r="F74" s="92"/>
      <c r="G74" s="90">
        <v>654311.71</v>
      </c>
      <c r="H74" s="91">
        <f t="shared" si="19"/>
        <v>654311.71</v>
      </c>
      <c r="I74" s="92">
        <f t="shared" si="15"/>
        <v>0</v>
      </c>
      <c r="J74" s="92">
        <f t="shared" si="16"/>
        <v>-0.40000000002328306</v>
      </c>
      <c r="K74" s="91">
        <f t="shared" si="17"/>
        <v>-0.40000000002328306</v>
      </c>
    </row>
    <row r="75" spans="1:11" s="7" customFormat="1" ht="61.25" customHeight="1">
      <c r="A75" s="106" t="s">
        <v>181</v>
      </c>
      <c r="B75" s="107" t="s">
        <v>178</v>
      </c>
      <c r="C75" s="92">
        <v>1532075</v>
      </c>
      <c r="D75" s="90"/>
      <c r="E75" s="91">
        <f t="shared" ref="E75" si="22">C75+D75</f>
        <v>1532075</v>
      </c>
      <c r="F75" s="92"/>
      <c r="G75" s="90"/>
      <c r="H75" s="91">
        <f t="shared" ref="H75" si="23">F75+G75</f>
        <v>0</v>
      </c>
      <c r="I75" s="92">
        <f t="shared" ref="I75" si="24">F75-C75</f>
        <v>-1532075</v>
      </c>
      <c r="J75" s="92">
        <f t="shared" ref="J75" si="25">G75-D75</f>
        <v>0</v>
      </c>
      <c r="K75" s="91">
        <f t="shared" ref="K75" si="26">I75+J75</f>
        <v>-1532075</v>
      </c>
    </row>
    <row r="76" spans="1:11" s="7" customFormat="1" ht="80.75">
      <c r="A76" s="108" t="s">
        <v>182</v>
      </c>
      <c r="B76" s="109" t="s">
        <v>179</v>
      </c>
      <c r="C76" s="4">
        <v>678359.24</v>
      </c>
      <c r="D76" s="90"/>
      <c r="E76" s="91">
        <f t="shared" si="18"/>
        <v>678359.24</v>
      </c>
      <c r="F76" s="92">
        <v>678359.24</v>
      </c>
      <c r="G76" s="90"/>
      <c r="H76" s="91">
        <f t="shared" si="19"/>
        <v>678359.24</v>
      </c>
      <c r="I76" s="92">
        <f t="shared" si="15"/>
        <v>0</v>
      </c>
      <c r="J76" s="92">
        <f t="shared" si="16"/>
        <v>0</v>
      </c>
      <c r="K76" s="91">
        <f t="shared" si="17"/>
        <v>0</v>
      </c>
    </row>
    <row r="77" spans="1:11" s="7" customFormat="1" ht="94.2">
      <c r="A77" s="110" t="s">
        <v>183</v>
      </c>
      <c r="B77" s="111" t="s">
        <v>180</v>
      </c>
      <c r="C77" s="4">
        <v>444223.65</v>
      </c>
      <c r="D77" s="90"/>
      <c r="E77" s="91">
        <f t="shared" si="18"/>
        <v>444223.65</v>
      </c>
      <c r="F77" s="92">
        <v>444223.65</v>
      </c>
      <c r="G77" s="90"/>
      <c r="H77" s="91">
        <f t="shared" si="19"/>
        <v>444223.65</v>
      </c>
      <c r="I77" s="92">
        <f>F77-C77</f>
        <v>0</v>
      </c>
      <c r="J77" s="92">
        <f t="shared" ref="J77" si="27">G77-D77</f>
        <v>0</v>
      </c>
      <c r="K77" s="91">
        <f t="shared" ref="K77" si="28">I77+J77</f>
        <v>0</v>
      </c>
    </row>
    <row r="78" spans="1:11" ht="53.85" customHeight="1">
      <c r="A78" s="42" t="s">
        <v>270</v>
      </c>
      <c r="B78" s="49"/>
      <c r="C78" s="49"/>
      <c r="D78" s="49"/>
      <c r="E78" s="49"/>
      <c r="F78" s="49"/>
      <c r="G78" s="49"/>
      <c r="H78" s="49"/>
      <c r="I78" s="49"/>
      <c r="J78" s="49"/>
      <c r="K78" s="49"/>
    </row>
    <row r="79" spans="1:11" s="7" customFormat="1" ht="14.15">
      <c r="A79" s="32" t="s">
        <v>89</v>
      </c>
      <c r="B79" s="32" t="s">
        <v>90</v>
      </c>
      <c r="C79" s="49"/>
      <c r="D79" s="49"/>
      <c r="E79" s="49"/>
      <c r="F79" s="49"/>
      <c r="G79" s="49"/>
      <c r="H79" s="49"/>
      <c r="I79" s="49"/>
      <c r="J79" s="49"/>
      <c r="K79" s="49"/>
    </row>
    <row r="80" spans="1:11" ht="20.2" customHeight="1">
      <c r="A80" s="78" t="s">
        <v>197</v>
      </c>
      <c r="B80" s="15" t="s">
        <v>125</v>
      </c>
      <c r="C80" s="112">
        <v>7051</v>
      </c>
      <c r="D80" s="112">
        <v>7051</v>
      </c>
      <c r="E80" s="113">
        <v>7051</v>
      </c>
      <c r="F80" s="112">
        <v>7051</v>
      </c>
      <c r="G80" s="112">
        <v>7051</v>
      </c>
      <c r="H80" s="113">
        <v>7051</v>
      </c>
      <c r="I80" s="112">
        <f>F80-C80</f>
        <v>0</v>
      </c>
      <c r="J80" s="112">
        <f>G80-D80</f>
        <v>0</v>
      </c>
      <c r="K80" s="113">
        <f>I80+J80</f>
        <v>0</v>
      </c>
    </row>
    <row r="81" spans="1:11" ht="29.45" customHeight="1">
      <c r="A81" s="78" t="s">
        <v>198</v>
      </c>
      <c r="B81" s="15" t="s">
        <v>184</v>
      </c>
      <c r="C81" s="112">
        <v>104</v>
      </c>
      <c r="D81" s="112"/>
      <c r="E81" s="113">
        <f t="shared" ref="E81:E90" si="29">C81+D81</f>
        <v>104</v>
      </c>
      <c r="F81" s="112">
        <v>104</v>
      </c>
      <c r="G81" s="112"/>
      <c r="H81" s="113">
        <f t="shared" ref="H81:H90" si="30">F81+G81</f>
        <v>104</v>
      </c>
      <c r="I81" s="112">
        <f t="shared" ref="I81:I90" si="31">F81-C81</f>
        <v>0</v>
      </c>
      <c r="J81" s="112">
        <f t="shared" ref="J81:J90" si="32">G81-D81</f>
        <v>0</v>
      </c>
      <c r="K81" s="113">
        <f t="shared" ref="K81:K90" si="33">I81+J81</f>
        <v>0</v>
      </c>
    </row>
    <row r="82" spans="1:11" ht="29.45" customHeight="1">
      <c r="A82" s="114" t="s">
        <v>199</v>
      </c>
      <c r="B82" s="16" t="s">
        <v>185</v>
      </c>
      <c r="C82" s="6">
        <v>1097824.8799999999</v>
      </c>
      <c r="D82" s="115"/>
      <c r="E82" s="116">
        <f t="shared" si="29"/>
        <v>1097824.8799999999</v>
      </c>
      <c r="F82" s="6">
        <v>1097824.8799999999</v>
      </c>
      <c r="G82" s="117"/>
      <c r="H82" s="116">
        <f t="shared" si="30"/>
        <v>1097824.8799999999</v>
      </c>
      <c r="I82" s="118">
        <f t="shared" si="31"/>
        <v>0</v>
      </c>
      <c r="J82" s="118">
        <f t="shared" si="32"/>
        <v>0</v>
      </c>
      <c r="K82" s="119">
        <f t="shared" si="33"/>
        <v>0</v>
      </c>
    </row>
    <row r="83" spans="1:11" ht="29.45" customHeight="1">
      <c r="A83" s="88" t="s">
        <v>200</v>
      </c>
      <c r="B83" s="17" t="s">
        <v>186</v>
      </c>
      <c r="C83" s="112"/>
      <c r="D83" s="112">
        <v>4</v>
      </c>
      <c r="E83" s="113">
        <f t="shared" ref="E83:E88" si="34">C83+D83</f>
        <v>4</v>
      </c>
      <c r="F83" s="112"/>
      <c r="G83" s="112">
        <v>4</v>
      </c>
      <c r="H83" s="113">
        <f t="shared" ref="H83:H88" si="35">F83+G83</f>
        <v>4</v>
      </c>
      <c r="I83" s="112">
        <f t="shared" ref="I83:I88" si="36">F83-C83</f>
        <v>0</v>
      </c>
      <c r="J83" s="112">
        <f t="shared" ref="J83:J88" si="37">G83-D83</f>
        <v>0</v>
      </c>
      <c r="K83" s="113">
        <f t="shared" ref="K83:K88" si="38">I83+J83</f>
        <v>0</v>
      </c>
    </row>
    <row r="84" spans="1:11" ht="29.45" customHeight="1">
      <c r="A84" s="120" t="s">
        <v>201</v>
      </c>
      <c r="B84" s="14" t="s">
        <v>187</v>
      </c>
      <c r="C84" s="112"/>
      <c r="D84" s="112">
        <v>15</v>
      </c>
      <c r="E84" s="113">
        <f t="shared" si="34"/>
        <v>15</v>
      </c>
      <c r="F84" s="112"/>
      <c r="G84" s="112">
        <v>15</v>
      </c>
      <c r="H84" s="113">
        <f t="shared" si="35"/>
        <v>15</v>
      </c>
      <c r="I84" s="112">
        <f t="shared" si="36"/>
        <v>0</v>
      </c>
      <c r="J84" s="112">
        <f t="shared" si="37"/>
        <v>0</v>
      </c>
      <c r="K84" s="113">
        <f t="shared" si="38"/>
        <v>0</v>
      </c>
    </row>
    <row r="85" spans="1:11" ht="29.45" customHeight="1">
      <c r="A85" s="95" t="s">
        <v>202</v>
      </c>
      <c r="B85" s="18" t="s">
        <v>188</v>
      </c>
      <c r="C85" s="112"/>
      <c r="D85" s="112">
        <v>1</v>
      </c>
      <c r="E85" s="113">
        <f t="shared" si="34"/>
        <v>1</v>
      </c>
      <c r="F85" s="112"/>
      <c r="G85" s="112">
        <v>1</v>
      </c>
      <c r="H85" s="113">
        <f t="shared" si="35"/>
        <v>1</v>
      </c>
      <c r="I85" s="112">
        <f t="shared" si="36"/>
        <v>0</v>
      </c>
      <c r="J85" s="112">
        <f t="shared" si="37"/>
        <v>0</v>
      </c>
      <c r="K85" s="113">
        <f t="shared" si="38"/>
        <v>0</v>
      </c>
    </row>
    <row r="86" spans="1:11" ht="44.6" customHeight="1">
      <c r="A86" s="97" t="s">
        <v>203</v>
      </c>
      <c r="B86" s="121" t="s">
        <v>189</v>
      </c>
      <c r="C86" s="112"/>
      <c r="D86" s="112">
        <v>8</v>
      </c>
      <c r="E86" s="113">
        <f t="shared" si="34"/>
        <v>8</v>
      </c>
      <c r="F86" s="112"/>
      <c r="G86" s="112">
        <v>8</v>
      </c>
      <c r="H86" s="113">
        <f t="shared" si="35"/>
        <v>8</v>
      </c>
      <c r="I86" s="112">
        <f t="shared" si="36"/>
        <v>0</v>
      </c>
      <c r="J86" s="112">
        <f t="shared" si="37"/>
        <v>0</v>
      </c>
      <c r="K86" s="113">
        <f t="shared" si="38"/>
        <v>0</v>
      </c>
    </row>
    <row r="87" spans="1:11" ht="30.95" customHeight="1">
      <c r="A87" s="122" t="s">
        <v>204</v>
      </c>
      <c r="B87" s="123" t="s">
        <v>190</v>
      </c>
      <c r="C87" s="112"/>
      <c r="D87" s="112">
        <v>20</v>
      </c>
      <c r="E87" s="113">
        <f t="shared" si="34"/>
        <v>20</v>
      </c>
      <c r="F87" s="112"/>
      <c r="G87" s="112">
        <v>21</v>
      </c>
      <c r="H87" s="113">
        <f t="shared" si="35"/>
        <v>21</v>
      </c>
      <c r="I87" s="112">
        <f t="shared" si="36"/>
        <v>0</v>
      </c>
      <c r="J87" s="112">
        <f t="shared" si="37"/>
        <v>1</v>
      </c>
      <c r="K87" s="113">
        <f t="shared" si="38"/>
        <v>1</v>
      </c>
    </row>
    <row r="88" spans="1:11" ht="44.6" customHeight="1">
      <c r="A88" s="101" t="s">
        <v>205</v>
      </c>
      <c r="B88" s="124" t="s">
        <v>191</v>
      </c>
      <c r="C88" s="112"/>
      <c r="D88" s="112">
        <v>620</v>
      </c>
      <c r="E88" s="113">
        <f t="shared" si="34"/>
        <v>620</v>
      </c>
      <c r="F88" s="112"/>
      <c r="G88" s="112">
        <v>620</v>
      </c>
      <c r="H88" s="113">
        <f t="shared" si="35"/>
        <v>620</v>
      </c>
      <c r="I88" s="112">
        <f t="shared" si="36"/>
        <v>0</v>
      </c>
      <c r="J88" s="112">
        <f t="shared" si="37"/>
        <v>0</v>
      </c>
      <c r="K88" s="113">
        <f t="shared" si="38"/>
        <v>0</v>
      </c>
    </row>
    <row r="89" spans="1:11" ht="29.45" customHeight="1">
      <c r="A89" s="101" t="s">
        <v>206</v>
      </c>
      <c r="B89" s="124" t="s">
        <v>192</v>
      </c>
      <c r="C89" s="125"/>
      <c r="D89" s="125">
        <v>2</v>
      </c>
      <c r="E89" s="126">
        <f t="shared" si="29"/>
        <v>2</v>
      </c>
      <c r="F89" s="125"/>
      <c r="G89" s="125">
        <v>2</v>
      </c>
      <c r="H89" s="126">
        <f t="shared" si="30"/>
        <v>2</v>
      </c>
      <c r="I89" s="125">
        <f t="shared" si="31"/>
        <v>0</v>
      </c>
      <c r="J89" s="125">
        <f t="shared" si="32"/>
        <v>0</v>
      </c>
      <c r="K89" s="126">
        <f t="shared" si="33"/>
        <v>0</v>
      </c>
    </row>
    <row r="90" spans="1:11" ht="74.05" customHeight="1">
      <c r="A90" s="127" t="s">
        <v>207</v>
      </c>
      <c r="B90" s="128" t="s">
        <v>193</v>
      </c>
      <c r="C90" s="112"/>
      <c r="D90" s="112">
        <v>68</v>
      </c>
      <c r="E90" s="113">
        <f t="shared" si="29"/>
        <v>68</v>
      </c>
      <c r="F90" s="112"/>
      <c r="G90" s="112">
        <v>68</v>
      </c>
      <c r="H90" s="113">
        <f t="shared" si="30"/>
        <v>68</v>
      </c>
      <c r="I90" s="112">
        <f t="shared" si="31"/>
        <v>0</v>
      </c>
      <c r="J90" s="112">
        <f t="shared" si="32"/>
        <v>0</v>
      </c>
      <c r="K90" s="113">
        <f t="shared" si="33"/>
        <v>0</v>
      </c>
    </row>
    <row r="91" spans="1:11" ht="92.2" customHeight="1">
      <c r="A91" s="104" t="s">
        <v>208</v>
      </c>
      <c r="B91" s="129" t="s">
        <v>212</v>
      </c>
      <c r="C91" s="112"/>
      <c r="D91" s="112">
        <v>16</v>
      </c>
      <c r="E91" s="113">
        <f t="shared" ref="E91:E92" si="39">C91+D91</f>
        <v>16</v>
      </c>
      <c r="F91" s="112"/>
      <c r="G91" s="112">
        <v>16</v>
      </c>
      <c r="H91" s="113">
        <f t="shared" ref="H91:H92" si="40">F91+G91</f>
        <v>16</v>
      </c>
      <c r="I91" s="112">
        <f t="shared" ref="I91:I92" si="41">F91-C91</f>
        <v>0</v>
      </c>
      <c r="J91" s="112">
        <f t="shared" ref="J91:J92" si="42">G91-D91</f>
        <v>0</v>
      </c>
      <c r="K91" s="113">
        <f t="shared" ref="K91:K92" si="43">I91+J91</f>
        <v>0</v>
      </c>
    </row>
    <row r="92" spans="1:11" ht="75.55" customHeight="1">
      <c r="A92" s="130" t="s">
        <v>209</v>
      </c>
      <c r="B92" s="131" t="s">
        <v>194</v>
      </c>
      <c r="C92" s="112">
        <v>16</v>
      </c>
      <c r="D92" s="112"/>
      <c r="E92" s="113">
        <f t="shared" si="39"/>
        <v>16</v>
      </c>
      <c r="F92" s="112"/>
      <c r="G92" s="112"/>
      <c r="H92" s="113">
        <f t="shared" si="40"/>
        <v>0</v>
      </c>
      <c r="I92" s="112">
        <f t="shared" si="41"/>
        <v>-16</v>
      </c>
      <c r="J92" s="112">
        <f t="shared" si="42"/>
        <v>0</v>
      </c>
      <c r="K92" s="113">
        <f t="shared" si="43"/>
        <v>-16</v>
      </c>
    </row>
    <row r="93" spans="1:11" ht="88.35" customHeight="1">
      <c r="A93" s="132" t="s">
        <v>210</v>
      </c>
      <c r="B93" s="133" t="s">
        <v>195</v>
      </c>
      <c r="C93" s="112">
        <v>16</v>
      </c>
      <c r="D93" s="112"/>
      <c r="E93" s="113">
        <f t="shared" ref="E93:E94" si="44">C93+D93</f>
        <v>16</v>
      </c>
      <c r="F93" s="112">
        <v>16</v>
      </c>
      <c r="G93" s="112"/>
      <c r="H93" s="113">
        <f t="shared" ref="H93:H94" si="45">F93+G93</f>
        <v>16</v>
      </c>
      <c r="I93" s="112">
        <f t="shared" ref="I93:I94" si="46">F93-C93</f>
        <v>0</v>
      </c>
      <c r="J93" s="112">
        <f t="shared" ref="J93:J94" si="47">G93-D93</f>
        <v>0</v>
      </c>
      <c r="K93" s="113">
        <f t="shared" ref="K93:K94" si="48">I93+J93</f>
        <v>0</v>
      </c>
    </row>
    <row r="94" spans="1:11" ht="89.5" customHeight="1">
      <c r="A94" s="134" t="s">
        <v>211</v>
      </c>
      <c r="B94" s="135" t="s">
        <v>196</v>
      </c>
      <c r="C94" s="112">
        <v>16</v>
      </c>
      <c r="D94" s="112"/>
      <c r="E94" s="113">
        <f t="shared" si="44"/>
        <v>16</v>
      </c>
      <c r="F94" s="112">
        <v>16</v>
      </c>
      <c r="G94" s="112"/>
      <c r="H94" s="113">
        <f t="shared" si="45"/>
        <v>16</v>
      </c>
      <c r="I94" s="112">
        <f t="shared" si="46"/>
        <v>0</v>
      </c>
      <c r="J94" s="112">
        <f t="shared" si="47"/>
        <v>0</v>
      </c>
      <c r="K94" s="113">
        <f t="shared" si="48"/>
        <v>0</v>
      </c>
    </row>
    <row r="95" spans="1:11" ht="53.85" customHeight="1">
      <c r="A95" s="40" t="s">
        <v>271</v>
      </c>
      <c r="B95" s="35"/>
      <c r="C95" s="35"/>
      <c r="D95" s="35"/>
      <c r="E95" s="35"/>
      <c r="F95" s="35"/>
      <c r="G95" s="35"/>
      <c r="H95" s="35"/>
      <c r="I95" s="35"/>
      <c r="J95" s="35"/>
      <c r="K95" s="35"/>
    </row>
    <row r="96" spans="1:11" s="7" customFormat="1" ht="14.15">
      <c r="A96" s="32" t="s">
        <v>91</v>
      </c>
      <c r="B96" s="32" t="s">
        <v>92</v>
      </c>
      <c r="C96" s="49"/>
      <c r="D96" s="49"/>
      <c r="E96" s="49"/>
      <c r="F96" s="49"/>
      <c r="G96" s="49"/>
      <c r="H96" s="49"/>
      <c r="I96" s="49"/>
      <c r="J96" s="49"/>
      <c r="K96" s="49"/>
    </row>
    <row r="97" spans="1:11" ht="36.200000000000003" customHeight="1">
      <c r="A97" s="78" t="s">
        <v>223</v>
      </c>
      <c r="B97" s="136" t="s">
        <v>126</v>
      </c>
      <c r="C97" s="92">
        <v>19784.240000000002</v>
      </c>
      <c r="D97" s="92">
        <v>573.66</v>
      </c>
      <c r="E97" s="91">
        <f t="shared" ref="E97:E112" si="49">C97+D97</f>
        <v>20357.900000000001</v>
      </c>
      <c r="F97" s="92">
        <v>19420.7</v>
      </c>
      <c r="G97" s="92">
        <v>879.34</v>
      </c>
      <c r="H97" s="91">
        <f t="shared" ref="H97:H112" si="50">F97+G97</f>
        <v>20300.04</v>
      </c>
      <c r="I97" s="92">
        <f t="shared" ref="I97:J112" si="51">F97-C97</f>
        <v>-363.54000000000087</v>
      </c>
      <c r="J97" s="92">
        <f t="shared" si="51"/>
        <v>305.68000000000006</v>
      </c>
      <c r="K97" s="91">
        <f t="shared" ref="K97:K112" si="52">I97+J97</f>
        <v>-57.860000000000809</v>
      </c>
    </row>
    <row r="98" spans="1:11" ht="23.55" customHeight="1">
      <c r="A98" s="78" t="s">
        <v>224</v>
      </c>
      <c r="B98" s="137" t="s">
        <v>132</v>
      </c>
      <c r="C98" s="4">
        <v>2</v>
      </c>
      <c r="D98" s="4"/>
      <c r="E98" s="80">
        <f t="shared" si="49"/>
        <v>2</v>
      </c>
      <c r="F98" s="4">
        <v>2</v>
      </c>
      <c r="G98" s="4"/>
      <c r="H98" s="80">
        <f t="shared" si="50"/>
        <v>2</v>
      </c>
      <c r="I98" s="4">
        <f t="shared" si="51"/>
        <v>0</v>
      </c>
      <c r="J98" s="4">
        <f t="shared" si="51"/>
        <v>0</v>
      </c>
      <c r="K98" s="80">
        <f t="shared" si="52"/>
        <v>0</v>
      </c>
    </row>
    <row r="99" spans="1:11" ht="29.45" customHeight="1">
      <c r="A99" s="88" t="s">
        <v>225</v>
      </c>
      <c r="B99" s="138" t="s">
        <v>213</v>
      </c>
      <c r="C99" s="92"/>
      <c r="D99" s="92">
        <v>9630</v>
      </c>
      <c r="E99" s="91">
        <f t="shared" ref="E99:E109" si="53">C99+D99</f>
        <v>9630</v>
      </c>
      <c r="F99" s="92"/>
      <c r="G99" s="92">
        <v>9630</v>
      </c>
      <c r="H99" s="91">
        <f t="shared" ref="H99:H109" si="54">F99+G99</f>
        <v>9630</v>
      </c>
      <c r="I99" s="92">
        <f t="shared" ref="I99" si="55">F99-C99</f>
        <v>0</v>
      </c>
      <c r="J99" s="92">
        <f t="shared" si="51"/>
        <v>0</v>
      </c>
      <c r="K99" s="91">
        <f t="shared" ref="K99:K109" si="56">I99+J99</f>
        <v>0</v>
      </c>
    </row>
    <row r="100" spans="1:11" ht="80.75" customHeight="1">
      <c r="A100" s="120" t="s">
        <v>226</v>
      </c>
      <c r="B100" s="139" t="s">
        <v>215</v>
      </c>
      <c r="C100" s="92"/>
      <c r="D100" s="92">
        <v>6426.66</v>
      </c>
      <c r="E100" s="91">
        <f t="shared" si="53"/>
        <v>6426.66</v>
      </c>
      <c r="F100" s="92"/>
      <c r="G100" s="92">
        <v>6426.66</v>
      </c>
      <c r="H100" s="91">
        <f t="shared" si="54"/>
        <v>6426.66</v>
      </c>
      <c r="I100" s="92">
        <f t="shared" si="51"/>
        <v>0</v>
      </c>
      <c r="J100" s="92">
        <f t="shared" si="51"/>
        <v>0</v>
      </c>
      <c r="K100" s="91">
        <f t="shared" si="56"/>
        <v>0</v>
      </c>
    </row>
    <row r="101" spans="1:11" ht="29.45" customHeight="1">
      <c r="A101" s="95" t="s">
        <v>227</v>
      </c>
      <c r="B101" s="140" t="s">
        <v>214</v>
      </c>
      <c r="C101" s="92"/>
      <c r="D101" s="92">
        <v>15000</v>
      </c>
      <c r="E101" s="91">
        <f t="shared" si="53"/>
        <v>15000</v>
      </c>
      <c r="F101" s="92"/>
      <c r="G101" s="92">
        <v>13535</v>
      </c>
      <c r="H101" s="91">
        <f t="shared" si="54"/>
        <v>13535</v>
      </c>
      <c r="I101" s="92">
        <f t="shared" si="51"/>
        <v>0</v>
      </c>
      <c r="J101" s="92">
        <f t="shared" si="51"/>
        <v>-1465</v>
      </c>
      <c r="K101" s="91">
        <f t="shared" si="56"/>
        <v>-1465</v>
      </c>
    </row>
    <row r="102" spans="1:11" ht="29.45" customHeight="1">
      <c r="A102" s="97" t="s">
        <v>228</v>
      </c>
      <c r="B102" s="141" t="s">
        <v>216</v>
      </c>
      <c r="C102" s="92"/>
      <c r="D102" s="92">
        <v>26431.25</v>
      </c>
      <c r="E102" s="91">
        <f t="shared" si="53"/>
        <v>26431.25</v>
      </c>
      <c r="F102" s="92"/>
      <c r="G102" s="92">
        <v>26431.25</v>
      </c>
      <c r="H102" s="91">
        <f t="shared" si="54"/>
        <v>26431.25</v>
      </c>
      <c r="I102" s="92">
        <f t="shared" si="51"/>
        <v>0</v>
      </c>
      <c r="J102" s="92">
        <f t="shared" si="51"/>
        <v>0</v>
      </c>
      <c r="K102" s="91">
        <f t="shared" si="56"/>
        <v>0</v>
      </c>
    </row>
    <row r="103" spans="1:11" ht="43.75" customHeight="1">
      <c r="A103" s="122" t="s">
        <v>229</v>
      </c>
      <c r="B103" s="142" t="s">
        <v>217</v>
      </c>
      <c r="C103" s="92"/>
      <c r="D103" s="92">
        <v>34442.800000000003</v>
      </c>
      <c r="E103" s="91">
        <f t="shared" si="53"/>
        <v>34442.800000000003</v>
      </c>
      <c r="F103" s="92"/>
      <c r="G103" s="92">
        <v>32802.67</v>
      </c>
      <c r="H103" s="91">
        <f t="shared" si="54"/>
        <v>32802.67</v>
      </c>
      <c r="I103" s="92">
        <f t="shared" si="51"/>
        <v>0</v>
      </c>
      <c r="J103" s="92">
        <f t="shared" si="51"/>
        <v>-1640.1300000000047</v>
      </c>
      <c r="K103" s="91">
        <f t="shared" si="56"/>
        <v>-1640.1300000000047</v>
      </c>
    </row>
    <row r="104" spans="1:11" ht="29.45" customHeight="1">
      <c r="A104" s="101" t="s">
        <v>230</v>
      </c>
      <c r="B104" s="143" t="s">
        <v>218</v>
      </c>
      <c r="C104" s="92"/>
      <c r="D104" s="92">
        <v>1182.5999999999999</v>
      </c>
      <c r="E104" s="91">
        <f t="shared" si="53"/>
        <v>1182.5999999999999</v>
      </c>
      <c r="F104" s="92"/>
      <c r="G104" s="92">
        <v>1181.69</v>
      </c>
      <c r="H104" s="91">
        <f t="shared" si="54"/>
        <v>1181.69</v>
      </c>
      <c r="I104" s="92">
        <f t="shared" si="51"/>
        <v>0</v>
      </c>
      <c r="J104" s="92">
        <f t="shared" si="51"/>
        <v>-0.90999999999985448</v>
      </c>
      <c r="K104" s="91">
        <f t="shared" si="56"/>
        <v>-0.90999999999985448</v>
      </c>
    </row>
    <row r="105" spans="1:11" ht="48.45" customHeight="1">
      <c r="A105" s="127" t="s">
        <v>231</v>
      </c>
      <c r="B105" s="144" t="s">
        <v>219</v>
      </c>
      <c r="C105" s="92"/>
      <c r="D105" s="92">
        <v>11823.41</v>
      </c>
      <c r="E105" s="91">
        <f t="shared" si="53"/>
        <v>11823.41</v>
      </c>
      <c r="F105" s="92"/>
      <c r="G105" s="92">
        <v>11823.41</v>
      </c>
      <c r="H105" s="91">
        <f t="shared" si="54"/>
        <v>11823.41</v>
      </c>
      <c r="I105" s="92">
        <f t="shared" si="51"/>
        <v>0</v>
      </c>
      <c r="J105" s="92">
        <f t="shared" si="51"/>
        <v>0</v>
      </c>
      <c r="K105" s="91">
        <f t="shared" si="56"/>
        <v>0</v>
      </c>
    </row>
    <row r="106" spans="1:11" ht="84.3" customHeight="1">
      <c r="A106" s="104" t="s">
        <v>232</v>
      </c>
      <c r="B106" s="145" t="s">
        <v>236</v>
      </c>
      <c r="C106" s="92"/>
      <c r="D106" s="92">
        <v>40894.5</v>
      </c>
      <c r="E106" s="91">
        <f t="shared" si="53"/>
        <v>40894.5</v>
      </c>
      <c r="F106" s="92"/>
      <c r="G106" s="92">
        <v>40894.5</v>
      </c>
      <c r="H106" s="91">
        <f t="shared" si="54"/>
        <v>40894.5</v>
      </c>
      <c r="I106" s="92">
        <f t="shared" si="51"/>
        <v>0</v>
      </c>
      <c r="J106" s="92">
        <f t="shared" si="51"/>
        <v>0</v>
      </c>
      <c r="K106" s="91">
        <f t="shared" si="56"/>
        <v>0</v>
      </c>
    </row>
    <row r="107" spans="1:11" ht="41.75" customHeight="1">
      <c r="A107" s="130" t="s">
        <v>233</v>
      </c>
      <c r="B107" s="146" t="s">
        <v>220</v>
      </c>
      <c r="C107" s="92">
        <v>95754.69</v>
      </c>
      <c r="D107" s="92"/>
      <c r="E107" s="91">
        <f t="shared" si="53"/>
        <v>95754.69</v>
      </c>
      <c r="F107" s="92">
        <v>0</v>
      </c>
      <c r="G107" s="92"/>
      <c r="H107" s="91">
        <f t="shared" si="54"/>
        <v>0</v>
      </c>
      <c r="I107" s="92">
        <f t="shared" si="51"/>
        <v>-95754.69</v>
      </c>
      <c r="J107" s="92">
        <f t="shared" si="51"/>
        <v>0</v>
      </c>
      <c r="K107" s="91">
        <f t="shared" si="56"/>
        <v>-95754.69</v>
      </c>
    </row>
    <row r="108" spans="1:11" ht="89.5" customHeight="1">
      <c r="A108" s="132" t="s">
        <v>234</v>
      </c>
      <c r="B108" s="147" t="s">
        <v>221</v>
      </c>
      <c r="C108" s="92">
        <v>42397.45</v>
      </c>
      <c r="D108" s="92"/>
      <c r="E108" s="91">
        <f t="shared" si="53"/>
        <v>42397.45</v>
      </c>
      <c r="F108" s="92">
        <v>42397.45</v>
      </c>
      <c r="G108" s="92"/>
      <c r="H108" s="91">
        <f t="shared" si="54"/>
        <v>42397.45</v>
      </c>
      <c r="I108" s="92">
        <f t="shared" si="51"/>
        <v>0</v>
      </c>
      <c r="J108" s="92">
        <f t="shared" si="51"/>
        <v>0</v>
      </c>
      <c r="K108" s="91">
        <f t="shared" si="56"/>
        <v>0</v>
      </c>
    </row>
    <row r="109" spans="1:11" ht="94.2" customHeight="1">
      <c r="A109" s="134" t="s">
        <v>235</v>
      </c>
      <c r="B109" s="148" t="s">
        <v>222</v>
      </c>
      <c r="C109" s="92">
        <v>27763.98</v>
      </c>
      <c r="D109" s="92"/>
      <c r="E109" s="91">
        <f t="shared" si="53"/>
        <v>27763.98</v>
      </c>
      <c r="F109" s="92">
        <v>27763.98</v>
      </c>
      <c r="G109" s="92"/>
      <c r="H109" s="91">
        <f t="shared" si="54"/>
        <v>27763.98</v>
      </c>
      <c r="I109" s="92">
        <f t="shared" si="51"/>
        <v>0</v>
      </c>
      <c r="J109" s="92">
        <f t="shared" si="51"/>
        <v>0</v>
      </c>
      <c r="K109" s="91">
        <f t="shared" si="56"/>
        <v>0</v>
      </c>
    </row>
    <row r="110" spans="1:11" ht="55.2" customHeight="1">
      <c r="A110" s="40" t="s">
        <v>272</v>
      </c>
      <c r="B110" s="35"/>
      <c r="C110" s="35"/>
      <c r="D110" s="35"/>
      <c r="E110" s="35"/>
      <c r="F110" s="35"/>
      <c r="G110" s="35"/>
      <c r="H110" s="35"/>
      <c r="I110" s="35"/>
      <c r="J110" s="35"/>
      <c r="K110" s="35"/>
    </row>
    <row r="111" spans="1:11" ht="29.95" customHeight="1">
      <c r="A111" s="32">
        <v>4</v>
      </c>
      <c r="B111" s="12" t="s">
        <v>127</v>
      </c>
      <c r="C111" s="29"/>
      <c r="D111" s="29"/>
      <c r="E111" s="34"/>
      <c r="F111" s="29"/>
      <c r="G111" s="29"/>
      <c r="H111" s="34"/>
      <c r="I111" s="29"/>
      <c r="J111" s="29"/>
      <c r="K111" s="34"/>
    </row>
    <row r="112" spans="1:11" ht="22.2" customHeight="1">
      <c r="A112" s="78" t="s">
        <v>237</v>
      </c>
      <c r="B112" s="79" t="s">
        <v>130</v>
      </c>
      <c r="C112" s="29">
        <v>190</v>
      </c>
      <c r="D112" s="29"/>
      <c r="E112" s="34">
        <f t="shared" si="49"/>
        <v>190</v>
      </c>
      <c r="F112" s="29">
        <v>190</v>
      </c>
      <c r="G112" s="29"/>
      <c r="H112" s="34">
        <f t="shared" si="50"/>
        <v>190</v>
      </c>
      <c r="I112" s="29">
        <f t="shared" si="51"/>
        <v>0</v>
      </c>
      <c r="J112" s="29">
        <f t="shared" si="51"/>
        <v>0</v>
      </c>
      <c r="K112" s="34">
        <f t="shared" si="52"/>
        <v>0</v>
      </c>
    </row>
    <row r="113" spans="1:11" ht="29.45" customHeight="1">
      <c r="A113" s="114" t="s">
        <v>250</v>
      </c>
      <c r="B113" s="16" t="s">
        <v>238</v>
      </c>
      <c r="C113" s="112">
        <v>100</v>
      </c>
      <c r="D113" s="112"/>
      <c r="E113" s="113">
        <f t="shared" ref="E113:E124" si="57">C113+D113</f>
        <v>100</v>
      </c>
      <c r="F113" s="112">
        <v>100</v>
      </c>
      <c r="G113" s="112"/>
      <c r="H113" s="113">
        <f t="shared" ref="H113:H124" si="58">F113+G113</f>
        <v>100</v>
      </c>
      <c r="I113" s="112">
        <f t="shared" ref="I113:I124" si="59">F113-C113</f>
        <v>0</v>
      </c>
      <c r="J113" s="112">
        <f t="shared" ref="J113:J124" si="60">G113-D113</f>
        <v>0</v>
      </c>
      <c r="K113" s="113">
        <f t="shared" ref="K113:K124" si="61">I113+J113</f>
        <v>0</v>
      </c>
    </row>
    <row r="114" spans="1:11" ht="29.45" customHeight="1">
      <c r="A114" s="88" t="s">
        <v>251</v>
      </c>
      <c r="B114" s="17" t="s">
        <v>239</v>
      </c>
      <c r="C114" s="112"/>
      <c r="D114" s="112">
        <v>100</v>
      </c>
      <c r="E114" s="113">
        <f t="shared" si="57"/>
        <v>100</v>
      </c>
      <c r="F114" s="112"/>
      <c r="G114" s="112">
        <v>100</v>
      </c>
      <c r="H114" s="113">
        <f t="shared" si="58"/>
        <v>100</v>
      </c>
      <c r="I114" s="112">
        <f t="shared" si="59"/>
        <v>0</v>
      </c>
      <c r="J114" s="112">
        <f t="shared" si="60"/>
        <v>0</v>
      </c>
      <c r="K114" s="113">
        <f t="shared" si="61"/>
        <v>0</v>
      </c>
    </row>
    <row r="115" spans="1:11" ht="29.45" customHeight="1">
      <c r="A115" s="120" t="s">
        <v>252</v>
      </c>
      <c r="B115" s="14" t="s">
        <v>240</v>
      </c>
      <c r="C115" s="112"/>
      <c r="D115" s="112">
        <v>100</v>
      </c>
      <c r="E115" s="113">
        <f t="shared" si="57"/>
        <v>100</v>
      </c>
      <c r="F115" s="112"/>
      <c r="G115" s="112">
        <v>100</v>
      </c>
      <c r="H115" s="113">
        <f t="shared" si="58"/>
        <v>100</v>
      </c>
      <c r="I115" s="112">
        <f t="shared" si="59"/>
        <v>0</v>
      </c>
      <c r="J115" s="112">
        <f t="shared" si="60"/>
        <v>0</v>
      </c>
      <c r="K115" s="113">
        <f t="shared" si="61"/>
        <v>0</v>
      </c>
    </row>
    <row r="116" spans="1:11" ht="29.45" customHeight="1">
      <c r="A116" s="95" t="s">
        <v>253</v>
      </c>
      <c r="B116" s="18" t="s">
        <v>241</v>
      </c>
      <c r="C116" s="112"/>
      <c r="D116" s="112">
        <v>90</v>
      </c>
      <c r="E116" s="113">
        <f t="shared" si="57"/>
        <v>90</v>
      </c>
      <c r="F116" s="112"/>
      <c r="G116" s="112">
        <v>90</v>
      </c>
      <c r="H116" s="113">
        <f t="shared" si="58"/>
        <v>90</v>
      </c>
      <c r="I116" s="112">
        <f t="shared" si="59"/>
        <v>0</v>
      </c>
      <c r="J116" s="112">
        <f t="shared" si="60"/>
        <v>0</v>
      </c>
      <c r="K116" s="113">
        <f t="shared" si="61"/>
        <v>0</v>
      </c>
    </row>
    <row r="117" spans="1:11" ht="29.45" customHeight="1">
      <c r="A117" s="97" t="s">
        <v>254</v>
      </c>
      <c r="B117" s="121" t="s">
        <v>242</v>
      </c>
      <c r="C117" s="112"/>
      <c r="D117" s="112">
        <v>95</v>
      </c>
      <c r="E117" s="113">
        <f t="shared" si="57"/>
        <v>95</v>
      </c>
      <c r="F117" s="112"/>
      <c r="G117" s="112">
        <v>95</v>
      </c>
      <c r="H117" s="113">
        <f t="shared" si="58"/>
        <v>95</v>
      </c>
      <c r="I117" s="112">
        <f t="shared" si="59"/>
        <v>0</v>
      </c>
      <c r="J117" s="112">
        <f t="shared" si="60"/>
        <v>0</v>
      </c>
      <c r="K117" s="113">
        <f t="shared" si="61"/>
        <v>0</v>
      </c>
    </row>
    <row r="118" spans="1:11" ht="49.8" customHeight="1">
      <c r="A118" s="122" t="s">
        <v>255</v>
      </c>
      <c r="B118" s="123" t="s">
        <v>243</v>
      </c>
      <c r="C118" s="112"/>
      <c r="D118" s="112">
        <v>100</v>
      </c>
      <c r="E118" s="113">
        <f t="shared" si="57"/>
        <v>100</v>
      </c>
      <c r="F118" s="112"/>
      <c r="G118" s="112">
        <v>100</v>
      </c>
      <c r="H118" s="113">
        <f t="shared" si="58"/>
        <v>100</v>
      </c>
      <c r="I118" s="112">
        <f t="shared" si="59"/>
        <v>0</v>
      </c>
      <c r="J118" s="112">
        <f t="shared" si="60"/>
        <v>0</v>
      </c>
      <c r="K118" s="113">
        <f t="shared" si="61"/>
        <v>0</v>
      </c>
    </row>
    <row r="119" spans="1:11" ht="29.45" customHeight="1">
      <c r="A119" s="101" t="s">
        <v>256</v>
      </c>
      <c r="B119" s="124" t="s">
        <v>244</v>
      </c>
      <c r="C119" s="112"/>
      <c r="D119" s="149">
        <v>99.9</v>
      </c>
      <c r="E119" s="150">
        <f t="shared" si="57"/>
        <v>99.9</v>
      </c>
      <c r="F119" s="149"/>
      <c r="G119" s="149">
        <v>99.9</v>
      </c>
      <c r="H119" s="150">
        <f t="shared" si="58"/>
        <v>99.9</v>
      </c>
      <c r="I119" s="149">
        <f t="shared" si="59"/>
        <v>0</v>
      </c>
      <c r="J119" s="149">
        <f t="shared" si="60"/>
        <v>0</v>
      </c>
      <c r="K119" s="150">
        <f t="shared" si="61"/>
        <v>0</v>
      </c>
    </row>
    <row r="120" spans="1:11" ht="85.5" customHeight="1">
      <c r="A120" s="127" t="s">
        <v>257</v>
      </c>
      <c r="B120" s="128" t="s">
        <v>245</v>
      </c>
      <c r="C120" s="112"/>
      <c r="D120" s="151">
        <v>98.38</v>
      </c>
      <c r="E120" s="152">
        <f t="shared" si="57"/>
        <v>98.38</v>
      </c>
      <c r="F120" s="151"/>
      <c r="G120" s="151">
        <v>98.38</v>
      </c>
      <c r="H120" s="152">
        <f t="shared" si="58"/>
        <v>98.38</v>
      </c>
      <c r="I120" s="151">
        <f t="shared" si="59"/>
        <v>0</v>
      </c>
      <c r="J120" s="151">
        <f t="shared" si="60"/>
        <v>0</v>
      </c>
      <c r="K120" s="152">
        <f t="shared" si="61"/>
        <v>0</v>
      </c>
    </row>
    <row r="121" spans="1:11" ht="82.8" customHeight="1">
      <c r="A121" s="104" t="s">
        <v>258</v>
      </c>
      <c r="B121" s="129" t="s">
        <v>246</v>
      </c>
      <c r="C121" s="112"/>
      <c r="D121" s="151">
        <v>98.74</v>
      </c>
      <c r="E121" s="152">
        <f t="shared" si="57"/>
        <v>98.74</v>
      </c>
      <c r="F121" s="151"/>
      <c r="G121" s="151">
        <v>98.74</v>
      </c>
      <c r="H121" s="152">
        <f t="shared" si="58"/>
        <v>98.74</v>
      </c>
      <c r="I121" s="151">
        <f t="shared" si="59"/>
        <v>0</v>
      </c>
      <c r="J121" s="151">
        <f t="shared" si="60"/>
        <v>0</v>
      </c>
      <c r="K121" s="152">
        <f t="shared" si="61"/>
        <v>0</v>
      </c>
    </row>
    <row r="122" spans="1:11" ht="84.3" customHeight="1">
      <c r="A122" s="130" t="s">
        <v>259</v>
      </c>
      <c r="B122" s="131" t="s">
        <v>247</v>
      </c>
      <c r="C122" s="112"/>
      <c r="D122" s="112"/>
      <c r="E122" s="113">
        <f t="shared" si="57"/>
        <v>0</v>
      </c>
      <c r="F122" s="112"/>
      <c r="G122" s="112"/>
      <c r="H122" s="113">
        <f t="shared" si="58"/>
        <v>0</v>
      </c>
      <c r="I122" s="112">
        <f t="shared" si="59"/>
        <v>0</v>
      </c>
      <c r="J122" s="112">
        <f t="shared" si="60"/>
        <v>0</v>
      </c>
      <c r="K122" s="113">
        <f t="shared" si="61"/>
        <v>0</v>
      </c>
    </row>
    <row r="123" spans="1:11" ht="76.75" customHeight="1">
      <c r="A123" s="132" t="s">
        <v>260</v>
      </c>
      <c r="B123" s="133" t="s">
        <v>248</v>
      </c>
      <c r="C123" s="112">
        <v>100</v>
      </c>
      <c r="D123" s="112"/>
      <c r="E123" s="113">
        <f t="shared" si="57"/>
        <v>100</v>
      </c>
      <c r="F123" s="112">
        <v>100</v>
      </c>
      <c r="G123" s="112"/>
      <c r="H123" s="113">
        <f t="shared" si="58"/>
        <v>100</v>
      </c>
      <c r="I123" s="112">
        <f t="shared" si="59"/>
        <v>0</v>
      </c>
      <c r="J123" s="112">
        <f t="shared" si="60"/>
        <v>0</v>
      </c>
      <c r="K123" s="113">
        <f t="shared" si="61"/>
        <v>0</v>
      </c>
    </row>
    <row r="124" spans="1:11" ht="87.5" customHeight="1">
      <c r="A124" s="134" t="s">
        <v>261</v>
      </c>
      <c r="B124" s="135" t="s">
        <v>249</v>
      </c>
      <c r="C124" s="112">
        <v>100</v>
      </c>
      <c r="D124" s="112"/>
      <c r="E124" s="113">
        <f t="shared" si="57"/>
        <v>100</v>
      </c>
      <c r="F124" s="112">
        <v>100</v>
      </c>
      <c r="G124" s="112"/>
      <c r="H124" s="113">
        <f t="shared" si="58"/>
        <v>100</v>
      </c>
      <c r="I124" s="112">
        <f t="shared" si="59"/>
        <v>0</v>
      </c>
      <c r="J124" s="112">
        <f t="shared" si="60"/>
        <v>0</v>
      </c>
      <c r="K124" s="113">
        <f t="shared" si="61"/>
        <v>0</v>
      </c>
    </row>
    <row r="125" spans="1:11" ht="23.55" customHeight="1">
      <c r="A125" s="42" t="s">
        <v>262</v>
      </c>
      <c r="B125" s="35"/>
      <c r="C125" s="35"/>
      <c r="D125" s="35"/>
      <c r="E125" s="35"/>
      <c r="F125" s="35"/>
      <c r="G125" s="35"/>
      <c r="H125" s="35"/>
      <c r="I125" s="35"/>
      <c r="J125" s="35"/>
      <c r="K125" s="35"/>
    </row>
    <row r="126" spans="1:11" ht="33" customHeight="1">
      <c r="A126" s="43" t="s">
        <v>93</v>
      </c>
      <c r="B126" s="44"/>
      <c r="C126" s="44"/>
      <c r="D126" s="44"/>
      <c r="E126" s="44"/>
      <c r="F126" s="44"/>
      <c r="G126" s="44"/>
      <c r="H126" s="44"/>
      <c r="I126" s="44"/>
      <c r="J126" s="44"/>
      <c r="K126" s="44"/>
    </row>
    <row r="127" spans="1:11" ht="70.849999999999994" customHeight="1">
      <c r="A127" s="153" t="s">
        <v>263</v>
      </c>
      <c r="B127" s="153"/>
      <c r="C127" s="153"/>
      <c r="D127" s="153"/>
      <c r="E127" s="153"/>
      <c r="F127" s="153"/>
      <c r="G127" s="153"/>
      <c r="H127" s="153"/>
      <c r="I127" s="153"/>
      <c r="J127" s="153"/>
      <c r="K127" s="153"/>
    </row>
    <row r="128" spans="1:11" ht="17.5" customHeight="1">
      <c r="A128" s="45" t="s">
        <v>94</v>
      </c>
      <c r="B128" s="45"/>
      <c r="C128" s="45"/>
      <c r="D128" s="45"/>
      <c r="E128" s="45"/>
      <c r="F128" s="45"/>
      <c r="G128" s="45"/>
      <c r="H128" s="45"/>
      <c r="I128" s="45"/>
      <c r="J128" s="45"/>
      <c r="K128" s="45"/>
    </row>
    <row r="129" spans="1:11" ht="47.8" customHeight="1">
      <c r="A129" s="153" t="s">
        <v>264</v>
      </c>
      <c r="B129" s="153"/>
      <c r="C129" s="153"/>
      <c r="D129" s="153"/>
      <c r="E129" s="153"/>
      <c r="F129" s="153"/>
      <c r="G129" s="153"/>
      <c r="H129" s="153"/>
      <c r="I129" s="153"/>
      <c r="J129" s="153"/>
      <c r="K129" s="153"/>
    </row>
    <row r="130" spans="1:11" ht="17.350000000000001" customHeight="1">
      <c r="A130" s="39" t="s">
        <v>35</v>
      </c>
      <c r="B130" s="39"/>
      <c r="C130" s="39"/>
      <c r="D130" s="39"/>
      <c r="E130" s="39"/>
      <c r="F130" s="39"/>
      <c r="G130" s="39"/>
      <c r="H130" s="39"/>
      <c r="I130" s="39"/>
      <c r="J130" s="39"/>
      <c r="K130" s="39"/>
    </row>
    <row r="131" spans="1:11" ht="28.3" customHeight="1">
      <c r="A131" s="35" t="s">
        <v>6</v>
      </c>
      <c r="B131" s="35" t="s">
        <v>7</v>
      </c>
      <c r="C131" s="46" t="s">
        <v>36</v>
      </c>
      <c r="D131" s="46"/>
      <c r="E131" s="46"/>
      <c r="F131" s="46" t="s">
        <v>37</v>
      </c>
      <c r="G131" s="46"/>
      <c r="H131" s="46"/>
      <c r="I131" s="47" t="s">
        <v>95</v>
      </c>
      <c r="J131" s="46"/>
      <c r="K131" s="46"/>
    </row>
    <row r="132" spans="1:11" s="5" customFormat="1" ht="20.350000000000001" customHeight="1">
      <c r="A132" s="35"/>
      <c r="B132" s="35"/>
      <c r="C132" s="4" t="s">
        <v>71</v>
      </c>
      <c r="D132" s="4" t="s">
        <v>72</v>
      </c>
      <c r="E132" s="4" t="s">
        <v>73</v>
      </c>
      <c r="F132" s="4" t="s">
        <v>71</v>
      </c>
      <c r="G132" s="4" t="s">
        <v>72</v>
      </c>
      <c r="H132" s="4" t="s">
        <v>73</v>
      </c>
      <c r="I132" s="4" t="s">
        <v>71</v>
      </c>
      <c r="J132" s="4" t="s">
        <v>72</v>
      </c>
      <c r="K132" s="4" t="s">
        <v>73</v>
      </c>
    </row>
    <row r="133" spans="1:11" ht="14.15">
      <c r="A133" s="28"/>
      <c r="B133" s="28" t="s">
        <v>38</v>
      </c>
      <c r="C133" s="71">
        <v>122922.738</v>
      </c>
      <c r="D133" s="71">
        <v>4038.8290000000002</v>
      </c>
      <c r="E133" s="72">
        <f>C133+D133</f>
        <v>126961.567</v>
      </c>
      <c r="F133" s="71">
        <v>138033.19899999999</v>
      </c>
      <c r="G133" s="71">
        <v>6200.2190000000001</v>
      </c>
      <c r="H133" s="72">
        <f>F133+G133</f>
        <v>144233.41800000001</v>
      </c>
      <c r="I133" s="118">
        <f>F133/C133*100-100</f>
        <v>12.29264922491393</v>
      </c>
      <c r="J133" s="118">
        <f>G133/D133*100-100</f>
        <v>53.515263953982696</v>
      </c>
      <c r="K133" s="119">
        <f>H133/E133*100-100</f>
        <v>13.603999547359095</v>
      </c>
    </row>
    <row r="134" spans="1:11" ht="28.8" customHeight="1">
      <c r="A134" s="41" t="s">
        <v>96</v>
      </c>
      <c r="B134" s="41"/>
      <c r="C134" s="41"/>
      <c r="D134" s="41"/>
      <c r="E134" s="41"/>
      <c r="F134" s="41"/>
      <c r="G134" s="41"/>
      <c r="H134" s="41"/>
      <c r="I134" s="41"/>
      <c r="J134" s="41"/>
      <c r="K134" s="41"/>
    </row>
    <row r="135" spans="1:11" ht="61.25" customHeight="1">
      <c r="A135" s="154" t="s">
        <v>131</v>
      </c>
      <c r="B135" s="154"/>
      <c r="C135" s="154"/>
      <c r="D135" s="154"/>
      <c r="E135" s="154"/>
      <c r="F135" s="154"/>
      <c r="G135" s="154"/>
      <c r="H135" s="154"/>
      <c r="I135" s="154"/>
      <c r="J135" s="154"/>
      <c r="K135" s="154"/>
    </row>
    <row r="136" spans="1:11" ht="15.5">
      <c r="A136" s="28"/>
      <c r="B136" s="13" t="s">
        <v>139</v>
      </c>
      <c r="C136" s="28"/>
      <c r="D136" s="28"/>
      <c r="E136" s="28"/>
      <c r="F136" s="8"/>
      <c r="G136" s="8"/>
      <c r="H136" s="8"/>
      <c r="I136" s="8"/>
      <c r="J136" s="8"/>
      <c r="K136" s="8"/>
    </row>
    <row r="137" spans="1:11" ht="49.8" customHeight="1">
      <c r="A137" s="155">
        <v>1</v>
      </c>
      <c r="B137" s="156" t="s">
        <v>117</v>
      </c>
      <c r="C137" s="157">
        <v>122922.738</v>
      </c>
      <c r="D137" s="157">
        <v>4038.8290000000002</v>
      </c>
      <c r="E137" s="158">
        <f t="shared" ref="E137:E149" si="62">C137+D137</f>
        <v>126961.567</v>
      </c>
      <c r="F137" s="157">
        <v>135812.791</v>
      </c>
      <c r="G137" s="157">
        <v>2960.5079999999998</v>
      </c>
      <c r="H137" s="158">
        <f t="shared" ref="H137:H149" si="63">F137+G137</f>
        <v>138773.299</v>
      </c>
      <c r="I137" s="157">
        <f>F137/C137*100-100</f>
        <v>10.486304820187129</v>
      </c>
      <c r="J137" s="157">
        <f>G137/D137*100-100</f>
        <v>-26.698852563453428</v>
      </c>
      <c r="K137" s="158">
        <f>H137/E137*100-100</f>
        <v>9.3033917894223919</v>
      </c>
    </row>
    <row r="138" spans="1:11" ht="53.35" customHeight="1">
      <c r="A138" s="159">
        <v>2</v>
      </c>
      <c r="B138" s="160" t="s">
        <v>142</v>
      </c>
      <c r="C138" s="157"/>
      <c r="D138" s="157"/>
      <c r="E138" s="158">
        <f t="shared" si="62"/>
        <v>0</v>
      </c>
      <c r="F138" s="157">
        <v>1097.825</v>
      </c>
      <c r="G138" s="157"/>
      <c r="H138" s="158">
        <f t="shared" si="63"/>
        <v>1097.825</v>
      </c>
      <c r="I138" s="157"/>
      <c r="J138" s="157"/>
      <c r="K138" s="158"/>
    </row>
    <row r="139" spans="1:11" ht="38.200000000000003" customHeight="1">
      <c r="A139" s="159">
        <v>3</v>
      </c>
      <c r="B139" s="161" t="s">
        <v>140</v>
      </c>
      <c r="C139" s="157"/>
      <c r="D139" s="157"/>
      <c r="E139" s="158">
        <f t="shared" si="62"/>
        <v>0</v>
      </c>
      <c r="F139" s="157"/>
      <c r="G139" s="157">
        <v>38.520000000000003</v>
      </c>
      <c r="H139" s="158">
        <f t="shared" si="63"/>
        <v>38.520000000000003</v>
      </c>
      <c r="I139" s="157"/>
      <c r="J139" s="157"/>
      <c r="K139" s="158"/>
    </row>
    <row r="140" spans="1:11" ht="93.05" customHeight="1">
      <c r="A140" s="159">
        <v>4</v>
      </c>
      <c r="B140" s="162" t="s">
        <v>141</v>
      </c>
      <c r="C140" s="157"/>
      <c r="D140" s="157"/>
      <c r="E140" s="158">
        <f t="shared" si="62"/>
        <v>0</v>
      </c>
      <c r="F140" s="157"/>
      <c r="G140" s="157">
        <v>96.4</v>
      </c>
      <c r="H140" s="158">
        <f t="shared" si="63"/>
        <v>96.4</v>
      </c>
      <c r="I140" s="157"/>
      <c r="J140" s="157"/>
      <c r="K140" s="158"/>
    </row>
    <row r="141" spans="1:11" ht="49.8" customHeight="1">
      <c r="A141" s="159">
        <v>5</v>
      </c>
      <c r="B141" s="163" t="s">
        <v>143</v>
      </c>
      <c r="C141" s="157"/>
      <c r="D141" s="157"/>
      <c r="E141" s="158">
        <f t="shared" si="62"/>
        <v>0</v>
      </c>
      <c r="F141" s="157"/>
      <c r="G141" s="157">
        <v>13.535</v>
      </c>
      <c r="H141" s="158">
        <f t="shared" si="63"/>
        <v>13.535</v>
      </c>
      <c r="I141" s="157"/>
      <c r="J141" s="157"/>
      <c r="K141" s="158"/>
    </row>
    <row r="142" spans="1:11" ht="100.95" customHeight="1">
      <c r="A142" s="159">
        <v>6</v>
      </c>
      <c r="B142" s="164" t="s">
        <v>144</v>
      </c>
      <c r="C142" s="157"/>
      <c r="D142" s="157"/>
      <c r="E142" s="158">
        <f t="shared" si="62"/>
        <v>0</v>
      </c>
      <c r="F142" s="157"/>
      <c r="G142" s="157">
        <v>211.45</v>
      </c>
      <c r="H142" s="158">
        <f t="shared" si="63"/>
        <v>211.45</v>
      </c>
      <c r="I142" s="157"/>
      <c r="J142" s="157"/>
      <c r="K142" s="158"/>
    </row>
    <row r="143" spans="1:11" ht="49.8" customHeight="1">
      <c r="A143" s="159">
        <v>7</v>
      </c>
      <c r="B143" s="165" t="s">
        <v>145</v>
      </c>
      <c r="C143" s="157"/>
      <c r="D143" s="157"/>
      <c r="E143" s="158">
        <f t="shared" si="62"/>
        <v>0</v>
      </c>
      <c r="F143" s="157"/>
      <c r="G143" s="157">
        <v>688.85599999999999</v>
      </c>
      <c r="H143" s="158">
        <f t="shared" si="63"/>
        <v>688.85599999999999</v>
      </c>
      <c r="I143" s="157"/>
      <c r="J143" s="157"/>
      <c r="K143" s="158"/>
    </row>
    <row r="144" spans="1:11" ht="49.8" customHeight="1">
      <c r="A144" s="159">
        <v>8</v>
      </c>
      <c r="B144" s="166" t="s">
        <v>151</v>
      </c>
      <c r="C144" s="157"/>
      <c r="D144" s="157"/>
      <c r="E144" s="158">
        <f t="shared" si="62"/>
        <v>0</v>
      </c>
      <c r="F144" s="157"/>
      <c r="G144" s="157">
        <v>732.64700000000005</v>
      </c>
      <c r="H144" s="158">
        <f t="shared" si="63"/>
        <v>732.64700000000005</v>
      </c>
      <c r="I144" s="157"/>
      <c r="J144" s="157"/>
      <c r="K144" s="158"/>
    </row>
    <row r="145" spans="1:11" ht="65.3" customHeight="1">
      <c r="A145" s="159">
        <v>9</v>
      </c>
      <c r="B145" s="167" t="s">
        <v>150</v>
      </c>
      <c r="C145" s="157"/>
      <c r="D145" s="157"/>
      <c r="E145" s="158">
        <f t="shared" si="62"/>
        <v>0</v>
      </c>
      <c r="F145" s="157"/>
      <c r="G145" s="157">
        <v>803.99099999999999</v>
      </c>
      <c r="H145" s="158">
        <f t="shared" si="63"/>
        <v>803.99099999999999</v>
      </c>
      <c r="I145" s="157"/>
      <c r="J145" s="157"/>
      <c r="K145" s="158"/>
    </row>
    <row r="146" spans="1:11" ht="99.1" customHeight="1">
      <c r="A146" s="159">
        <v>10</v>
      </c>
      <c r="B146" s="168" t="s">
        <v>146</v>
      </c>
      <c r="C146" s="157"/>
      <c r="D146" s="157"/>
      <c r="E146" s="158">
        <f t="shared" si="62"/>
        <v>0</v>
      </c>
      <c r="F146" s="157"/>
      <c r="G146" s="157">
        <v>654.31200000000001</v>
      </c>
      <c r="H146" s="158">
        <f t="shared" si="63"/>
        <v>654.31200000000001</v>
      </c>
      <c r="I146" s="157"/>
      <c r="J146" s="157"/>
      <c r="K146" s="158"/>
    </row>
    <row r="147" spans="1:11" ht="74.05" customHeight="1">
      <c r="A147" s="159">
        <v>11</v>
      </c>
      <c r="B147" s="169" t="s">
        <v>147</v>
      </c>
      <c r="C147" s="157"/>
      <c r="D147" s="157"/>
      <c r="E147" s="158">
        <f t="shared" si="62"/>
        <v>0</v>
      </c>
      <c r="F147" s="157"/>
      <c r="G147" s="157"/>
      <c r="H147" s="158">
        <f t="shared" si="63"/>
        <v>0</v>
      </c>
      <c r="I147" s="157"/>
      <c r="J147" s="157"/>
      <c r="K147" s="158"/>
    </row>
    <row r="148" spans="1:11" ht="65.95" customHeight="1">
      <c r="A148" s="159">
        <v>12</v>
      </c>
      <c r="B148" s="170" t="s">
        <v>148</v>
      </c>
      <c r="C148" s="157"/>
      <c r="D148" s="157"/>
      <c r="E148" s="158">
        <f t="shared" si="62"/>
        <v>0</v>
      </c>
      <c r="F148" s="157">
        <v>678.35900000000004</v>
      </c>
      <c r="G148" s="157"/>
      <c r="H148" s="158">
        <f t="shared" si="63"/>
        <v>678.35900000000004</v>
      </c>
      <c r="I148" s="157"/>
      <c r="J148" s="157"/>
      <c r="K148" s="158"/>
    </row>
    <row r="149" spans="1:11" ht="80.75" customHeight="1">
      <c r="A149" s="159">
        <v>13</v>
      </c>
      <c r="B149" s="171" t="s">
        <v>149</v>
      </c>
      <c r="C149" s="157"/>
      <c r="D149" s="157"/>
      <c r="E149" s="158">
        <f t="shared" si="62"/>
        <v>0</v>
      </c>
      <c r="F149" s="157">
        <v>444.22399999999999</v>
      </c>
      <c r="G149" s="157"/>
      <c r="H149" s="158">
        <f t="shared" si="63"/>
        <v>444.22399999999999</v>
      </c>
      <c r="I149" s="157"/>
      <c r="J149" s="157"/>
      <c r="K149" s="158"/>
    </row>
    <row r="150" spans="1:11" ht="39.549999999999997" customHeight="1">
      <c r="A150" s="172" t="s">
        <v>98</v>
      </c>
      <c r="B150" s="173"/>
      <c r="C150" s="173"/>
      <c r="D150" s="173"/>
      <c r="E150" s="173"/>
      <c r="F150" s="173"/>
      <c r="G150" s="173"/>
      <c r="H150" s="173"/>
      <c r="I150" s="173"/>
      <c r="J150" s="173"/>
      <c r="K150" s="173"/>
    </row>
    <row r="151" spans="1:11" ht="67.150000000000006" customHeight="1">
      <c r="A151" s="174" t="s">
        <v>131</v>
      </c>
      <c r="B151" s="174"/>
      <c r="C151" s="174"/>
      <c r="D151" s="174"/>
      <c r="E151" s="174"/>
      <c r="F151" s="174"/>
      <c r="G151" s="174"/>
      <c r="H151" s="174"/>
      <c r="I151" s="174"/>
      <c r="J151" s="174"/>
      <c r="K151" s="174"/>
    </row>
    <row r="152" spans="1:11" s="7" customFormat="1" ht="12.8">
      <c r="A152" s="175" t="s">
        <v>74</v>
      </c>
      <c r="B152" s="175" t="s">
        <v>265</v>
      </c>
      <c r="C152" s="157"/>
      <c r="D152" s="157"/>
      <c r="E152" s="157"/>
      <c r="F152" s="157"/>
      <c r="G152" s="157"/>
      <c r="H152" s="157"/>
      <c r="I152" s="157"/>
      <c r="J152" s="157"/>
      <c r="K152" s="157"/>
    </row>
    <row r="153" spans="1:11">
      <c r="A153" s="176" t="s">
        <v>152</v>
      </c>
      <c r="B153" s="177" t="s">
        <v>118</v>
      </c>
      <c r="C153" s="157">
        <v>18</v>
      </c>
      <c r="D153" s="178"/>
      <c r="E153" s="158">
        <f>C153+D153</f>
        <v>18</v>
      </c>
      <c r="F153" s="158">
        <v>17</v>
      </c>
      <c r="G153" s="175"/>
      <c r="H153" s="158">
        <f>F153+G153</f>
        <v>17</v>
      </c>
      <c r="I153" s="157">
        <f>F153/C153*100-100</f>
        <v>-5.5555555555555571</v>
      </c>
      <c r="J153" s="157"/>
      <c r="K153" s="158">
        <f>H153/E153*100-100</f>
        <v>-5.5555555555555571</v>
      </c>
    </row>
    <row r="154" spans="1:11">
      <c r="A154" s="176" t="s">
        <v>153</v>
      </c>
      <c r="B154" s="177" t="s">
        <v>119</v>
      </c>
      <c r="C154" s="157">
        <v>274</v>
      </c>
      <c r="D154" s="178"/>
      <c r="E154" s="158">
        <f t="shared" ref="E154:E160" si="64">C154+D154</f>
        <v>274</v>
      </c>
      <c r="F154" s="157">
        <v>274</v>
      </c>
      <c r="G154" s="175"/>
      <c r="H154" s="158">
        <f t="shared" ref="H154:H160" si="65">F154+G154</f>
        <v>274</v>
      </c>
      <c r="I154" s="157">
        <f t="shared" ref="I154:I204" si="66">F154/C154*100-100</f>
        <v>0</v>
      </c>
      <c r="J154" s="157"/>
      <c r="K154" s="158">
        <f t="shared" ref="K154:K204" si="67">H154/E154*100-100</f>
        <v>0</v>
      </c>
    </row>
    <row r="155" spans="1:11" ht="22.9">
      <c r="A155" s="176" t="s">
        <v>154</v>
      </c>
      <c r="B155" s="177" t="s">
        <v>120</v>
      </c>
      <c r="C155" s="157">
        <v>2</v>
      </c>
      <c r="D155" s="178"/>
      <c r="E155" s="158">
        <f t="shared" si="64"/>
        <v>2</v>
      </c>
      <c r="F155" s="157">
        <v>4</v>
      </c>
      <c r="G155" s="175"/>
      <c r="H155" s="158">
        <f t="shared" si="65"/>
        <v>4</v>
      </c>
      <c r="I155" s="157">
        <f t="shared" si="66"/>
        <v>100</v>
      </c>
      <c r="J155" s="157"/>
      <c r="K155" s="158">
        <f t="shared" si="67"/>
        <v>100</v>
      </c>
    </row>
    <row r="156" spans="1:11" ht="22.9">
      <c r="A156" s="176" t="s">
        <v>155</v>
      </c>
      <c r="B156" s="177" t="s">
        <v>121</v>
      </c>
      <c r="C156" s="157">
        <v>974.1</v>
      </c>
      <c r="D156" s="178"/>
      <c r="E156" s="158">
        <f t="shared" si="64"/>
        <v>974.1</v>
      </c>
      <c r="F156" s="157">
        <v>993.8</v>
      </c>
      <c r="G156" s="175"/>
      <c r="H156" s="158">
        <f t="shared" si="65"/>
        <v>993.8</v>
      </c>
      <c r="I156" s="157">
        <f t="shared" si="66"/>
        <v>2.0223796324812611</v>
      </c>
      <c r="J156" s="157"/>
      <c r="K156" s="158">
        <f t="shared" si="67"/>
        <v>2.0223796324812611</v>
      </c>
    </row>
    <row r="157" spans="1:11" ht="22.9">
      <c r="A157" s="176" t="s">
        <v>156</v>
      </c>
      <c r="B157" s="177" t="s">
        <v>133</v>
      </c>
      <c r="C157" s="157">
        <v>603.5</v>
      </c>
      <c r="D157" s="178"/>
      <c r="E157" s="158">
        <f t="shared" si="64"/>
        <v>603.5</v>
      </c>
      <c r="F157" s="157">
        <v>606.19000000000005</v>
      </c>
      <c r="G157" s="175"/>
      <c r="H157" s="158">
        <f t="shared" si="65"/>
        <v>606.19000000000005</v>
      </c>
      <c r="I157" s="157">
        <f t="shared" si="66"/>
        <v>0.44573322286663597</v>
      </c>
      <c r="J157" s="157"/>
      <c r="K157" s="158">
        <f t="shared" si="67"/>
        <v>0.44573322286663597</v>
      </c>
    </row>
    <row r="158" spans="1:11" ht="34.35">
      <c r="A158" s="176" t="s">
        <v>157</v>
      </c>
      <c r="B158" s="177" t="s">
        <v>122</v>
      </c>
      <c r="C158" s="157">
        <v>82.1</v>
      </c>
      <c r="D158" s="178"/>
      <c r="E158" s="158">
        <f t="shared" si="64"/>
        <v>82.1</v>
      </c>
      <c r="F158" s="157">
        <v>84.08</v>
      </c>
      <c r="G158" s="175"/>
      <c r="H158" s="158">
        <f t="shared" si="65"/>
        <v>84.08</v>
      </c>
      <c r="I158" s="157">
        <f t="shared" si="66"/>
        <v>2.4116930572472626</v>
      </c>
      <c r="J158" s="157"/>
      <c r="K158" s="158">
        <f t="shared" si="67"/>
        <v>2.4116930572472626</v>
      </c>
    </row>
    <row r="159" spans="1:11" ht="22.9">
      <c r="A159" s="176" t="s">
        <v>158</v>
      </c>
      <c r="B159" s="177" t="s">
        <v>123</v>
      </c>
      <c r="C159" s="179">
        <v>46.8</v>
      </c>
      <c r="D159" s="180"/>
      <c r="E159" s="181">
        <f t="shared" si="64"/>
        <v>46.8</v>
      </c>
      <c r="F159" s="157">
        <v>59.75</v>
      </c>
      <c r="G159" s="175"/>
      <c r="H159" s="158">
        <f t="shared" si="65"/>
        <v>59.75</v>
      </c>
      <c r="I159" s="157">
        <f t="shared" si="66"/>
        <v>27.670940170940185</v>
      </c>
      <c r="J159" s="157"/>
      <c r="K159" s="158">
        <f t="shared" si="67"/>
        <v>27.670940170940185</v>
      </c>
    </row>
    <row r="160" spans="1:11" ht="22.9">
      <c r="A160" s="176" t="s">
        <v>159</v>
      </c>
      <c r="B160" s="177" t="s">
        <v>124</v>
      </c>
      <c r="C160" s="179">
        <v>241.7</v>
      </c>
      <c r="D160" s="180"/>
      <c r="E160" s="181">
        <f t="shared" si="64"/>
        <v>241.7</v>
      </c>
      <c r="F160" s="157">
        <v>243.78</v>
      </c>
      <c r="G160" s="175"/>
      <c r="H160" s="158">
        <f t="shared" si="65"/>
        <v>243.78</v>
      </c>
      <c r="I160" s="157">
        <f t="shared" si="66"/>
        <v>0.86057095573023901</v>
      </c>
      <c r="J160" s="157"/>
      <c r="K160" s="158">
        <f t="shared" si="67"/>
        <v>0.86057095573023901</v>
      </c>
    </row>
    <row r="161" spans="1:11" ht="22.9">
      <c r="A161" s="182" t="s">
        <v>160</v>
      </c>
      <c r="B161" s="183" t="s">
        <v>161</v>
      </c>
      <c r="C161" s="157"/>
      <c r="D161" s="178"/>
      <c r="E161" s="158">
        <f>C161+D161</f>
        <v>0</v>
      </c>
      <c r="F161" s="157">
        <v>1097824.8799999999</v>
      </c>
      <c r="G161" s="175"/>
      <c r="H161" s="158">
        <f>F161+G161</f>
        <v>1097824.8799999999</v>
      </c>
      <c r="I161" s="157"/>
      <c r="J161" s="157"/>
      <c r="K161" s="158"/>
    </row>
    <row r="162" spans="1:11">
      <c r="A162" s="184" t="s">
        <v>162</v>
      </c>
      <c r="B162" s="185" t="s">
        <v>163</v>
      </c>
      <c r="C162" s="157"/>
      <c r="D162" s="178"/>
      <c r="E162" s="158">
        <f t="shared" ref="E162:E168" si="68">C162+D162</f>
        <v>0</v>
      </c>
      <c r="F162" s="186"/>
      <c r="G162" s="187">
        <v>38520</v>
      </c>
      <c r="H162" s="158">
        <f t="shared" ref="H162:H168" si="69">F162+G162</f>
        <v>38520</v>
      </c>
      <c r="I162" s="157"/>
      <c r="J162" s="157"/>
      <c r="K162" s="158"/>
    </row>
    <row r="163" spans="1:11" ht="57.2">
      <c r="A163" s="188" t="s">
        <v>169</v>
      </c>
      <c r="B163" s="189" t="s">
        <v>164</v>
      </c>
      <c r="C163" s="157"/>
      <c r="D163" s="178"/>
      <c r="E163" s="158">
        <f t="shared" si="68"/>
        <v>0</v>
      </c>
      <c r="F163" s="190"/>
      <c r="G163" s="187">
        <v>96400</v>
      </c>
      <c r="H163" s="158">
        <f t="shared" si="69"/>
        <v>96400</v>
      </c>
      <c r="I163" s="157"/>
      <c r="J163" s="157"/>
      <c r="K163" s="158"/>
    </row>
    <row r="164" spans="1:11" ht="22.9">
      <c r="A164" s="191" t="s">
        <v>170</v>
      </c>
      <c r="B164" s="192" t="s">
        <v>165</v>
      </c>
      <c r="C164" s="157"/>
      <c r="D164" s="178"/>
      <c r="E164" s="158">
        <f t="shared" si="68"/>
        <v>0</v>
      </c>
      <c r="F164" s="190"/>
      <c r="G164" s="187">
        <v>13535</v>
      </c>
      <c r="H164" s="158">
        <f t="shared" si="69"/>
        <v>13535</v>
      </c>
      <c r="I164" s="157"/>
      <c r="J164" s="157"/>
      <c r="K164" s="158"/>
    </row>
    <row r="165" spans="1:11" ht="57.2">
      <c r="A165" s="193" t="s">
        <v>171</v>
      </c>
      <c r="B165" s="164" t="s">
        <v>166</v>
      </c>
      <c r="C165" s="157"/>
      <c r="D165" s="178"/>
      <c r="E165" s="158">
        <f t="shared" si="68"/>
        <v>0</v>
      </c>
      <c r="F165" s="190"/>
      <c r="G165" s="187">
        <v>211450</v>
      </c>
      <c r="H165" s="158">
        <f t="shared" si="69"/>
        <v>211450</v>
      </c>
      <c r="I165" s="157"/>
      <c r="J165" s="157"/>
      <c r="K165" s="158"/>
    </row>
    <row r="166" spans="1:11" ht="34.35">
      <c r="A166" s="194" t="s">
        <v>172</v>
      </c>
      <c r="B166" s="165" t="s">
        <v>167</v>
      </c>
      <c r="C166" s="157"/>
      <c r="D166" s="178"/>
      <c r="E166" s="158">
        <f t="shared" si="68"/>
        <v>0</v>
      </c>
      <c r="F166" s="190"/>
      <c r="G166" s="187">
        <v>688856</v>
      </c>
      <c r="H166" s="158">
        <f t="shared" si="69"/>
        <v>688856</v>
      </c>
      <c r="I166" s="157"/>
      <c r="J166" s="157"/>
      <c r="K166" s="158"/>
    </row>
    <row r="167" spans="1:11" ht="22.9">
      <c r="A167" s="195" t="s">
        <v>173</v>
      </c>
      <c r="B167" s="166" t="s">
        <v>168</v>
      </c>
      <c r="C167" s="179"/>
      <c r="D167" s="180"/>
      <c r="E167" s="181">
        <f t="shared" si="68"/>
        <v>0</v>
      </c>
      <c r="F167" s="190"/>
      <c r="G167" s="187">
        <v>732647</v>
      </c>
      <c r="H167" s="158">
        <f t="shared" si="69"/>
        <v>732647</v>
      </c>
      <c r="I167" s="157"/>
      <c r="J167" s="157"/>
      <c r="K167" s="158"/>
    </row>
    <row r="168" spans="1:11" ht="57.2">
      <c r="A168" s="196" t="s">
        <v>174</v>
      </c>
      <c r="B168" s="167" t="s">
        <v>176</v>
      </c>
      <c r="C168" s="179"/>
      <c r="D168" s="180"/>
      <c r="E168" s="181">
        <f t="shared" si="68"/>
        <v>0</v>
      </c>
      <c r="F168" s="190"/>
      <c r="G168" s="187">
        <v>803992.1</v>
      </c>
      <c r="H168" s="158">
        <f t="shared" si="69"/>
        <v>803992.1</v>
      </c>
      <c r="I168" s="157"/>
      <c r="J168" s="157"/>
      <c r="K168" s="158"/>
    </row>
    <row r="169" spans="1:11" ht="68.650000000000006">
      <c r="A169" s="197" t="s">
        <v>177</v>
      </c>
      <c r="B169" s="168" t="s">
        <v>175</v>
      </c>
      <c r="C169" s="157"/>
      <c r="D169" s="178"/>
      <c r="E169" s="158">
        <f>C169+D169</f>
        <v>0</v>
      </c>
      <c r="F169" s="190"/>
      <c r="G169" s="187">
        <v>654311.71</v>
      </c>
      <c r="H169" s="158">
        <f>F169+G169</f>
        <v>654311.71</v>
      </c>
      <c r="I169" s="157"/>
      <c r="J169" s="157"/>
      <c r="K169" s="158"/>
    </row>
    <row r="170" spans="1:11" ht="45.8">
      <c r="A170" s="198" t="s">
        <v>181</v>
      </c>
      <c r="B170" s="169" t="s">
        <v>178</v>
      </c>
      <c r="C170" s="157"/>
      <c r="D170" s="178"/>
      <c r="E170" s="158">
        <f t="shared" ref="E170:E172" si="70">C170+D170</f>
        <v>0</v>
      </c>
      <c r="F170" s="190"/>
      <c r="G170" s="187"/>
      <c r="H170" s="158">
        <f t="shared" ref="H170:H172" si="71">F170+G170</f>
        <v>0</v>
      </c>
      <c r="I170" s="157"/>
      <c r="J170" s="157"/>
      <c r="K170" s="158"/>
    </row>
    <row r="171" spans="1:11" ht="57.2">
      <c r="A171" s="199" t="s">
        <v>182</v>
      </c>
      <c r="B171" s="170" t="s">
        <v>179</v>
      </c>
      <c r="C171" s="157"/>
      <c r="D171" s="178"/>
      <c r="E171" s="158">
        <f t="shared" si="70"/>
        <v>0</v>
      </c>
      <c r="F171" s="190">
        <v>678359.24</v>
      </c>
      <c r="G171" s="187"/>
      <c r="H171" s="158">
        <f t="shared" si="71"/>
        <v>678359.24</v>
      </c>
      <c r="I171" s="157"/>
      <c r="J171" s="157"/>
      <c r="K171" s="158"/>
    </row>
    <row r="172" spans="1:11" ht="68.650000000000006">
      <c r="A172" s="200" t="s">
        <v>183</v>
      </c>
      <c r="B172" s="171" t="s">
        <v>180</v>
      </c>
      <c r="C172" s="157"/>
      <c r="D172" s="178"/>
      <c r="E172" s="158">
        <f t="shared" si="70"/>
        <v>0</v>
      </c>
      <c r="F172" s="190">
        <v>444223.65</v>
      </c>
      <c r="G172" s="187"/>
      <c r="H172" s="158">
        <f t="shared" si="71"/>
        <v>444223.65</v>
      </c>
      <c r="I172" s="157"/>
      <c r="J172" s="157"/>
      <c r="K172" s="158"/>
    </row>
    <row r="173" spans="1:11" s="7" customFormat="1" ht="12.8">
      <c r="A173" s="175" t="s">
        <v>75</v>
      </c>
      <c r="B173" s="175" t="s">
        <v>266</v>
      </c>
      <c r="C173" s="158"/>
      <c r="D173" s="201"/>
      <c r="E173" s="158"/>
      <c r="F173" s="158"/>
      <c r="G173" s="158"/>
      <c r="H173" s="158"/>
      <c r="I173" s="157"/>
      <c r="J173" s="157"/>
      <c r="K173" s="158"/>
    </row>
    <row r="174" spans="1:11">
      <c r="A174" s="176" t="s">
        <v>197</v>
      </c>
      <c r="B174" s="156" t="s">
        <v>125</v>
      </c>
      <c r="C174" s="157">
        <v>6943</v>
      </c>
      <c r="D174" s="178"/>
      <c r="E174" s="158">
        <f t="shared" ref="E174:E204" si="72">C174+D174</f>
        <v>6943</v>
      </c>
      <c r="F174" s="157">
        <v>7051</v>
      </c>
      <c r="G174" s="157">
        <v>7051</v>
      </c>
      <c r="H174" s="158">
        <f t="shared" ref="H174:H204" si="73">F174+G174</f>
        <v>14102</v>
      </c>
      <c r="I174" s="157">
        <f t="shared" si="66"/>
        <v>1.5555235488981651</v>
      </c>
      <c r="J174" s="157"/>
      <c r="K174" s="158">
        <f t="shared" si="67"/>
        <v>103.11104709779633</v>
      </c>
    </row>
    <row r="175" spans="1:11" ht="22.9">
      <c r="A175" s="176" t="s">
        <v>198</v>
      </c>
      <c r="B175" s="156" t="s">
        <v>184</v>
      </c>
      <c r="C175" s="157">
        <v>61</v>
      </c>
      <c r="D175" s="178"/>
      <c r="E175" s="158">
        <f t="shared" si="72"/>
        <v>61</v>
      </c>
      <c r="F175" s="157">
        <v>104</v>
      </c>
      <c r="G175" s="157"/>
      <c r="H175" s="158">
        <f t="shared" si="73"/>
        <v>104</v>
      </c>
      <c r="I175" s="157">
        <f t="shared" si="66"/>
        <v>70.491803278688508</v>
      </c>
      <c r="J175" s="157"/>
      <c r="K175" s="158">
        <f t="shared" si="67"/>
        <v>70.491803278688508</v>
      </c>
    </row>
    <row r="176" spans="1:11" ht="22.9">
      <c r="A176" s="182" t="s">
        <v>199</v>
      </c>
      <c r="B176" s="160" t="s">
        <v>185</v>
      </c>
      <c r="C176" s="157"/>
      <c r="D176" s="178"/>
      <c r="E176" s="158">
        <f t="shared" ref="E176:E188" si="74">C176+D176</f>
        <v>0</v>
      </c>
      <c r="F176" s="157">
        <v>1097824.8799999999</v>
      </c>
      <c r="G176" s="175"/>
      <c r="H176" s="158">
        <f t="shared" ref="H176:H188" si="75">F176+G176</f>
        <v>1097824.8799999999</v>
      </c>
      <c r="I176" s="157"/>
      <c r="J176" s="157"/>
      <c r="K176" s="158"/>
    </row>
    <row r="177" spans="1:11" ht="22.9">
      <c r="A177" s="184" t="s">
        <v>200</v>
      </c>
      <c r="B177" s="161" t="s">
        <v>186</v>
      </c>
      <c r="C177" s="157"/>
      <c r="D177" s="178"/>
      <c r="E177" s="158">
        <f t="shared" si="74"/>
        <v>0</v>
      </c>
      <c r="F177" s="157"/>
      <c r="G177" s="157">
        <v>4</v>
      </c>
      <c r="H177" s="158">
        <f t="shared" si="75"/>
        <v>4</v>
      </c>
      <c r="I177" s="157"/>
      <c r="J177" s="157"/>
      <c r="K177" s="158"/>
    </row>
    <row r="178" spans="1:11" ht="22.9">
      <c r="A178" s="188" t="s">
        <v>201</v>
      </c>
      <c r="B178" s="162" t="s">
        <v>187</v>
      </c>
      <c r="C178" s="179"/>
      <c r="D178" s="180"/>
      <c r="E178" s="181">
        <f t="shared" si="74"/>
        <v>0</v>
      </c>
      <c r="F178" s="157"/>
      <c r="G178" s="157">
        <v>15</v>
      </c>
      <c r="H178" s="158">
        <f t="shared" si="75"/>
        <v>15</v>
      </c>
      <c r="I178" s="157"/>
      <c r="J178" s="157"/>
      <c r="K178" s="158"/>
    </row>
    <row r="179" spans="1:11" ht="22.9">
      <c r="A179" s="191" t="s">
        <v>202</v>
      </c>
      <c r="B179" s="163" t="s">
        <v>188</v>
      </c>
      <c r="C179" s="179"/>
      <c r="D179" s="180"/>
      <c r="E179" s="181">
        <f t="shared" si="74"/>
        <v>0</v>
      </c>
      <c r="F179" s="157"/>
      <c r="G179" s="157">
        <v>1</v>
      </c>
      <c r="H179" s="158">
        <f t="shared" si="75"/>
        <v>1</v>
      </c>
      <c r="I179" s="157"/>
      <c r="J179" s="157"/>
      <c r="K179" s="158"/>
    </row>
    <row r="180" spans="1:11" ht="22.9">
      <c r="A180" s="193" t="s">
        <v>203</v>
      </c>
      <c r="B180" s="202" t="s">
        <v>189</v>
      </c>
      <c r="C180" s="157"/>
      <c r="D180" s="178"/>
      <c r="E180" s="158">
        <f t="shared" si="74"/>
        <v>0</v>
      </c>
      <c r="F180" s="157"/>
      <c r="G180" s="157">
        <v>8</v>
      </c>
      <c r="H180" s="158">
        <f t="shared" si="75"/>
        <v>8</v>
      </c>
      <c r="I180" s="157"/>
      <c r="J180" s="157"/>
      <c r="K180" s="158"/>
    </row>
    <row r="181" spans="1:11" ht="22.9">
      <c r="A181" s="194" t="s">
        <v>204</v>
      </c>
      <c r="B181" s="203" t="s">
        <v>190</v>
      </c>
      <c r="C181" s="157"/>
      <c r="D181" s="178"/>
      <c r="E181" s="158">
        <f t="shared" si="74"/>
        <v>0</v>
      </c>
      <c r="F181" s="157"/>
      <c r="G181" s="157">
        <v>21</v>
      </c>
      <c r="H181" s="158">
        <f t="shared" si="75"/>
        <v>21</v>
      </c>
      <c r="I181" s="157"/>
      <c r="J181" s="157"/>
      <c r="K181" s="158"/>
    </row>
    <row r="182" spans="1:11" ht="22.9">
      <c r="A182" s="195" t="s">
        <v>205</v>
      </c>
      <c r="B182" s="204" t="s">
        <v>191</v>
      </c>
      <c r="C182" s="179"/>
      <c r="D182" s="180"/>
      <c r="E182" s="181">
        <f t="shared" si="74"/>
        <v>0</v>
      </c>
      <c r="F182" s="157"/>
      <c r="G182" s="157">
        <v>620</v>
      </c>
      <c r="H182" s="158">
        <f t="shared" si="75"/>
        <v>620</v>
      </c>
      <c r="I182" s="157"/>
      <c r="J182" s="157"/>
      <c r="K182" s="158"/>
    </row>
    <row r="183" spans="1:11" ht="22.9">
      <c r="A183" s="195" t="s">
        <v>206</v>
      </c>
      <c r="B183" s="204" t="s">
        <v>192</v>
      </c>
      <c r="C183" s="179"/>
      <c r="D183" s="180"/>
      <c r="E183" s="181">
        <f t="shared" si="74"/>
        <v>0</v>
      </c>
      <c r="F183" s="179"/>
      <c r="G183" s="179">
        <v>2</v>
      </c>
      <c r="H183" s="158">
        <f t="shared" si="75"/>
        <v>2</v>
      </c>
      <c r="I183" s="157"/>
      <c r="J183" s="157"/>
      <c r="K183" s="158"/>
    </row>
    <row r="184" spans="1:11" ht="57.2">
      <c r="A184" s="196" t="s">
        <v>207</v>
      </c>
      <c r="B184" s="205" t="s">
        <v>193</v>
      </c>
      <c r="C184" s="157"/>
      <c r="D184" s="178"/>
      <c r="E184" s="158">
        <f t="shared" si="74"/>
        <v>0</v>
      </c>
      <c r="F184" s="157"/>
      <c r="G184" s="157">
        <v>68</v>
      </c>
      <c r="H184" s="158">
        <f t="shared" si="75"/>
        <v>68</v>
      </c>
      <c r="I184" s="157"/>
      <c r="J184" s="157"/>
      <c r="K184" s="158"/>
    </row>
    <row r="185" spans="1:11" ht="68.650000000000006">
      <c r="A185" s="197" t="s">
        <v>208</v>
      </c>
      <c r="B185" s="206" t="s">
        <v>212</v>
      </c>
      <c r="C185" s="157"/>
      <c r="D185" s="178"/>
      <c r="E185" s="158">
        <f t="shared" si="74"/>
        <v>0</v>
      </c>
      <c r="F185" s="157"/>
      <c r="G185" s="157">
        <v>16</v>
      </c>
      <c r="H185" s="158">
        <f t="shared" si="75"/>
        <v>16</v>
      </c>
      <c r="I185" s="157"/>
      <c r="J185" s="157"/>
      <c r="K185" s="158"/>
    </row>
    <row r="186" spans="1:11" ht="57.2">
      <c r="A186" s="198" t="s">
        <v>209</v>
      </c>
      <c r="B186" s="207" t="s">
        <v>194</v>
      </c>
      <c r="C186" s="179"/>
      <c r="D186" s="180"/>
      <c r="E186" s="181">
        <f t="shared" si="74"/>
        <v>0</v>
      </c>
      <c r="F186" s="157"/>
      <c r="G186" s="157"/>
      <c r="H186" s="158">
        <f t="shared" si="75"/>
        <v>0</v>
      </c>
      <c r="I186" s="157"/>
      <c r="J186" s="157"/>
      <c r="K186" s="158"/>
    </row>
    <row r="187" spans="1:11" ht="57.2">
      <c r="A187" s="199" t="s">
        <v>210</v>
      </c>
      <c r="B187" s="208" t="s">
        <v>195</v>
      </c>
      <c r="C187" s="179"/>
      <c r="D187" s="180"/>
      <c r="E187" s="181">
        <f t="shared" si="74"/>
        <v>0</v>
      </c>
      <c r="F187" s="157">
        <v>16</v>
      </c>
      <c r="G187" s="157"/>
      <c r="H187" s="158">
        <f t="shared" si="75"/>
        <v>16</v>
      </c>
      <c r="I187" s="157"/>
      <c r="J187" s="157"/>
      <c r="K187" s="158"/>
    </row>
    <row r="188" spans="1:11" ht="68.650000000000006">
      <c r="A188" s="200" t="s">
        <v>211</v>
      </c>
      <c r="B188" s="209" t="s">
        <v>196</v>
      </c>
      <c r="C188" s="157"/>
      <c r="D188" s="178"/>
      <c r="E188" s="158">
        <f t="shared" si="74"/>
        <v>0</v>
      </c>
      <c r="F188" s="157">
        <v>16</v>
      </c>
      <c r="G188" s="157"/>
      <c r="H188" s="158">
        <f t="shared" si="75"/>
        <v>16</v>
      </c>
      <c r="I188" s="157"/>
      <c r="J188" s="157"/>
      <c r="K188" s="158"/>
    </row>
    <row r="189" spans="1:11" s="7" customFormat="1" ht="12.8">
      <c r="A189" s="175" t="s">
        <v>76</v>
      </c>
      <c r="B189" s="175" t="s">
        <v>267</v>
      </c>
      <c r="C189" s="158"/>
      <c r="D189" s="201"/>
      <c r="E189" s="158"/>
      <c r="F189" s="158"/>
      <c r="G189" s="158"/>
      <c r="H189" s="158"/>
      <c r="I189" s="157"/>
      <c r="J189" s="157"/>
      <c r="K189" s="158"/>
    </row>
    <row r="190" spans="1:11" ht="22.9">
      <c r="A190" s="176" t="s">
        <v>223</v>
      </c>
      <c r="B190" s="210" t="s">
        <v>126</v>
      </c>
      <c r="C190" s="157">
        <v>18286</v>
      </c>
      <c r="D190" s="178"/>
      <c r="E190" s="158">
        <f t="shared" si="72"/>
        <v>18286</v>
      </c>
      <c r="F190" s="190">
        <v>19420.7</v>
      </c>
      <c r="G190" s="190">
        <v>879.34</v>
      </c>
      <c r="H190" s="158">
        <f t="shared" si="73"/>
        <v>20300.04</v>
      </c>
      <c r="I190" s="157">
        <f t="shared" si="66"/>
        <v>6.2052936672864547</v>
      </c>
      <c r="J190" s="157"/>
      <c r="K190" s="158">
        <f t="shared" si="67"/>
        <v>11.014109154544457</v>
      </c>
    </row>
    <row r="191" spans="1:11">
      <c r="A191" s="176" t="s">
        <v>224</v>
      </c>
      <c r="B191" s="210" t="s">
        <v>132</v>
      </c>
      <c r="C191" s="157">
        <v>2</v>
      </c>
      <c r="D191" s="178"/>
      <c r="E191" s="158">
        <f t="shared" si="72"/>
        <v>2</v>
      </c>
      <c r="F191" s="157">
        <v>2</v>
      </c>
      <c r="G191" s="157"/>
      <c r="H191" s="158">
        <f t="shared" si="73"/>
        <v>2</v>
      </c>
      <c r="I191" s="157">
        <f t="shared" si="66"/>
        <v>0</v>
      </c>
      <c r="J191" s="157"/>
      <c r="K191" s="158">
        <f t="shared" si="67"/>
        <v>0</v>
      </c>
    </row>
    <row r="192" spans="1:11">
      <c r="A192" s="184" t="s">
        <v>225</v>
      </c>
      <c r="B192" s="211" t="s">
        <v>213</v>
      </c>
      <c r="C192" s="157"/>
      <c r="D192" s="178"/>
      <c r="E192" s="158">
        <f t="shared" ref="E192:E202" si="76">C192+D192</f>
        <v>0</v>
      </c>
      <c r="F192" s="190"/>
      <c r="G192" s="190">
        <v>9630</v>
      </c>
      <c r="H192" s="158">
        <f t="shared" ref="H192:H202" si="77">F192+G192</f>
        <v>9630</v>
      </c>
      <c r="I192" s="157"/>
      <c r="J192" s="157"/>
      <c r="K192" s="158"/>
    </row>
    <row r="193" spans="1:11" ht="57.2">
      <c r="A193" s="188" t="s">
        <v>226</v>
      </c>
      <c r="B193" s="212" t="s">
        <v>215</v>
      </c>
      <c r="C193" s="179"/>
      <c r="D193" s="180"/>
      <c r="E193" s="181">
        <f t="shared" si="76"/>
        <v>0</v>
      </c>
      <c r="F193" s="190"/>
      <c r="G193" s="190">
        <v>6426.66</v>
      </c>
      <c r="H193" s="158">
        <f t="shared" si="77"/>
        <v>6426.66</v>
      </c>
      <c r="I193" s="157"/>
      <c r="J193" s="157"/>
      <c r="K193" s="158"/>
    </row>
    <row r="194" spans="1:11" ht="22.9">
      <c r="A194" s="191" t="s">
        <v>227</v>
      </c>
      <c r="B194" s="213" t="s">
        <v>214</v>
      </c>
      <c r="C194" s="179"/>
      <c r="D194" s="180"/>
      <c r="E194" s="181">
        <f t="shared" si="76"/>
        <v>0</v>
      </c>
      <c r="F194" s="190"/>
      <c r="G194" s="190">
        <v>13535</v>
      </c>
      <c r="H194" s="158">
        <f t="shared" si="77"/>
        <v>13535</v>
      </c>
      <c r="I194" s="157"/>
      <c r="J194" s="157"/>
      <c r="K194" s="158"/>
    </row>
    <row r="195" spans="1:11" ht="22.9">
      <c r="A195" s="193" t="s">
        <v>228</v>
      </c>
      <c r="B195" s="214" t="s">
        <v>216</v>
      </c>
      <c r="C195" s="157"/>
      <c r="D195" s="178"/>
      <c r="E195" s="158">
        <f t="shared" si="76"/>
        <v>0</v>
      </c>
      <c r="F195" s="190"/>
      <c r="G195" s="190">
        <v>26431.25</v>
      </c>
      <c r="H195" s="158">
        <f t="shared" si="77"/>
        <v>26431.25</v>
      </c>
      <c r="I195" s="157"/>
      <c r="J195" s="157"/>
      <c r="K195" s="158"/>
    </row>
    <row r="196" spans="1:11" ht="34.35">
      <c r="A196" s="194" t="s">
        <v>229</v>
      </c>
      <c r="B196" s="215" t="s">
        <v>217</v>
      </c>
      <c r="C196" s="179"/>
      <c r="D196" s="180"/>
      <c r="E196" s="181">
        <f t="shared" si="76"/>
        <v>0</v>
      </c>
      <c r="F196" s="190"/>
      <c r="G196" s="190">
        <v>32802.67</v>
      </c>
      <c r="H196" s="158">
        <f t="shared" si="77"/>
        <v>32802.67</v>
      </c>
      <c r="I196" s="157"/>
      <c r="J196" s="157"/>
      <c r="K196" s="158"/>
    </row>
    <row r="197" spans="1:11" ht="34.35">
      <c r="A197" s="195" t="s">
        <v>230</v>
      </c>
      <c r="B197" s="216" t="s">
        <v>218</v>
      </c>
      <c r="C197" s="179"/>
      <c r="D197" s="180"/>
      <c r="E197" s="181">
        <f t="shared" si="76"/>
        <v>0</v>
      </c>
      <c r="F197" s="190"/>
      <c r="G197" s="190">
        <v>1181.69</v>
      </c>
      <c r="H197" s="158">
        <f t="shared" si="77"/>
        <v>1181.69</v>
      </c>
      <c r="I197" s="157"/>
      <c r="J197" s="157"/>
      <c r="K197" s="158"/>
    </row>
    <row r="198" spans="1:11" ht="22.9">
      <c r="A198" s="196" t="s">
        <v>231</v>
      </c>
      <c r="B198" s="217" t="s">
        <v>219</v>
      </c>
      <c r="C198" s="157"/>
      <c r="D198" s="178"/>
      <c r="E198" s="158">
        <f t="shared" si="76"/>
        <v>0</v>
      </c>
      <c r="F198" s="190"/>
      <c r="G198" s="190">
        <v>11823.41</v>
      </c>
      <c r="H198" s="158">
        <f t="shared" si="77"/>
        <v>11823.41</v>
      </c>
      <c r="I198" s="157"/>
      <c r="J198" s="157"/>
      <c r="K198" s="158"/>
    </row>
    <row r="199" spans="1:11" ht="57.2">
      <c r="A199" s="197" t="s">
        <v>232</v>
      </c>
      <c r="B199" s="218" t="s">
        <v>236</v>
      </c>
      <c r="C199" s="179"/>
      <c r="D199" s="180"/>
      <c r="E199" s="181">
        <f t="shared" si="76"/>
        <v>0</v>
      </c>
      <c r="F199" s="190"/>
      <c r="G199" s="190">
        <v>40894.5</v>
      </c>
      <c r="H199" s="158">
        <f t="shared" si="77"/>
        <v>40894.5</v>
      </c>
      <c r="I199" s="157"/>
      <c r="J199" s="157"/>
      <c r="K199" s="158"/>
    </row>
    <row r="200" spans="1:11" ht="22.9">
      <c r="A200" s="198" t="s">
        <v>233</v>
      </c>
      <c r="B200" s="219" t="s">
        <v>220</v>
      </c>
      <c r="C200" s="179"/>
      <c r="D200" s="180"/>
      <c r="E200" s="181">
        <f t="shared" si="76"/>
        <v>0</v>
      </c>
      <c r="F200" s="190">
        <v>0</v>
      </c>
      <c r="G200" s="190"/>
      <c r="H200" s="158">
        <f t="shared" si="77"/>
        <v>0</v>
      </c>
      <c r="I200" s="157"/>
      <c r="J200" s="157"/>
      <c r="K200" s="158"/>
    </row>
    <row r="201" spans="1:11" ht="57.2">
      <c r="A201" s="199" t="s">
        <v>234</v>
      </c>
      <c r="B201" s="220" t="s">
        <v>221</v>
      </c>
      <c r="C201" s="157"/>
      <c r="D201" s="178"/>
      <c r="E201" s="158">
        <f t="shared" si="76"/>
        <v>0</v>
      </c>
      <c r="F201" s="190">
        <v>42397.45</v>
      </c>
      <c r="G201" s="190"/>
      <c r="H201" s="158">
        <f t="shared" si="77"/>
        <v>42397.45</v>
      </c>
      <c r="I201" s="157"/>
      <c r="J201" s="157"/>
      <c r="K201" s="158"/>
    </row>
    <row r="202" spans="1:11" ht="68.650000000000006">
      <c r="A202" s="200" t="s">
        <v>235</v>
      </c>
      <c r="B202" s="221" t="s">
        <v>222</v>
      </c>
      <c r="C202" s="179"/>
      <c r="D202" s="180"/>
      <c r="E202" s="181">
        <f t="shared" si="76"/>
        <v>0</v>
      </c>
      <c r="F202" s="190">
        <v>27763.98</v>
      </c>
      <c r="G202" s="190"/>
      <c r="H202" s="158">
        <f t="shared" si="77"/>
        <v>27763.98</v>
      </c>
      <c r="I202" s="157"/>
      <c r="J202" s="157"/>
      <c r="K202" s="158"/>
    </row>
    <row r="203" spans="1:11">
      <c r="A203" s="159"/>
      <c r="B203" s="222" t="s">
        <v>127</v>
      </c>
      <c r="C203" s="157"/>
      <c r="D203" s="178"/>
      <c r="E203" s="158"/>
      <c r="F203" s="157"/>
      <c r="G203" s="157"/>
      <c r="H203" s="158"/>
      <c r="I203" s="157"/>
      <c r="J203" s="157"/>
      <c r="K203" s="158"/>
    </row>
    <row r="204" spans="1:11">
      <c r="A204" s="176" t="s">
        <v>237</v>
      </c>
      <c r="B204" s="177" t="s">
        <v>130</v>
      </c>
      <c r="C204" s="157">
        <v>190</v>
      </c>
      <c r="D204" s="178"/>
      <c r="E204" s="158">
        <f t="shared" si="72"/>
        <v>190</v>
      </c>
      <c r="F204" s="157">
        <v>190</v>
      </c>
      <c r="G204" s="157"/>
      <c r="H204" s="158">
        <f t="shared" si="73"/>
        <v>190</v>
      </c>
      <c r="I204" s="157">
        <f t="shared" si="66"/>
        <v>0</v>
      </c>
      <c r="J204" s="157"/>
      <c r="K204" s="158">
        <f t="shared" si="67"/>
        <v>0</v>
      </c>
    </row>
    <row r="205" spans="1:11" ht="22.9">
      <c r="A205" s="182" t="s">
        <v>250</v>
      </c>
      <c r="B205" s="160" t="s">
        <v>238</v>
      </c>
      <c r="C205" s="157"/>
      <c r="D205" s="178"/>
      <c r="E205" s="158">
        <f t="shared" ref="E205:E216" si="78">C205+D205</f>
        <v>0</v>
      </c>
      <c r="F205" s="157">
        <v>100</v>
      </c>
      <c r="G205" s="157"/>
      <c r="H205" s="158">
        <f t="shared" ref="H205:H216" si="79">F205+G205</f>
        <v>100</v>
      </c>
      <c r="I205" s="157"/>
      <c r="J205" s="157"/>
      <c r="K205" s="158"/>
    </row>
    <row r="206" spans="1:11">
      <c r="A206" s="184" t="s">
        <v>251</v>
      </c>
      <c r="B206" s="161" t="s">
        <v>239</v>
      </c>
      <c r="C206" s="179"/>
      <c r="D206" s="180"/>
      <c r="E206" s="181">
        <f t="shared" si="78"/>
        <v>0</v>
      </c>
      <c r="F206" s="157"/>
      <c r="G206" s="157">
        <v>100</v>
      </c>
      <c r="H206" s="158">
        <f t="shared" si="79"/>
        <v>100</v>
      </c>
      <c r="I206" s="157"/>
      <c r="J206" s="157"/>
      <c r="K206" s="158"/>
    </row>
    <row r="207" spans="1:11" ht="57.2">
      <c r="A207" s="188" t="s">
        <v>252</v>
      </c>
      <c r="B207" s="162" t="s">
        <v>240</v>
      </c>
      <c r="C207" s="179"/>
      <c r="D207" s="180"/>
      <c r="E207" s="181">
        <f t="shared" si="78"/>
        <v>0</v>
      </c>
      <c r="F207" s="157"/>
      <c r="G207" s="157">
        <v>100</v>
      </c>
      <c r="H207" s="158">
        <f t="shared" si="79"/>
        <v>100</v>
      </c>
      <c r="I207" s="157"/>
      <c r="J207" s="157"/>
      <c r="K207" s="158"/>
    </row>
    <row r="208" spans="1:11" ht="22.9">
      <c r="A208" s="191" t="s">
        <v>253</v>
      </c>
      <c r="B208" s="163" t="s">
        <v>241</v>
      </c>
      <c r="C208" s="157"/>
      <c r="D208" s="178"/>
      <c r="E208" s="158">
        <f t="shared" si="78"/>
        <v>0</v>
      </c>
      <c r="F208" s="157"/>
      <c r="G208" s="157">
        <v>90</v>
      </c>
      <c r="H208" s="158">
        <f t="shared" si="79"/>
        <v>90</v>
      </c>
      <c r="I208" s="157"/>
      <c r="J208" s="157"/>
      <c r="K208" s="158"/>
    </row>
    <row r="209" spans="1:11" ht="22.9">
      <c r="A209" s="193" t="s">
        <v>254</v>
      </c>
      <c r="B209" s="202" t="s">
        <v>242</v>
      </c>
      <c r="C209" s="179"/>
      <c r="D209" s="180"/>
      <c r="E209" s="181">
        <f t="shared" si="78"/>
        <v>0</v>
      </c>
      <c r="F209" s="157"/>
      <c r="G209" s="157">
        <v>95</v>
      </c>
      <c r="H209" s="158">
        <f t="shared" si="79"/>
        <v>95</v>
      </c>
      <c r="I209" s="157"/>
      <c r="J209" s="157"/>
      <c r="K209" s="158"/>
    </row>
    <row r="210" spans="1:11" ht="34.35">
      <c r="A210" s="194" t="s">
        <v>255</v>
      </c>
      <c r="B210" s="203" t="s">
        <v>243</v>
      </c>
      <c r="C210" s="179"/>
      <c r="D210" s="180"/>
      <c r="E210" s="181">
        <f t="shared" si="78"/>
        <v>0</v>
      </c>
      <c r="F210" s="157"/>
      <c r="G210" s="157">
        <v>100</v>
      </c>
      <c r="H210" s="158">
        <f t="shared" si="79"/>
        <v>100</v>
      </c>
      <c r="I210" s="157"/>
      <c r="J210" s="157"/>
      <c r="K210" s="158"/>
    </row>
    <row r="211" spans="1:11" ht="22.9">
      <c r="A211" s="195" t="s">
        <v>256</v>
      </c>
      <c r="B211" s="204" t="s">
        <v>244</v>
      </c>
      <c r="C211" s="157"/>
      <c r="D211" s="178"/>
      <c r="E211" s="158">
        <f t="shared" si="78"/>
        <v>0</v>
      </c>
      <c r="F211" s="157"/>
      <c r="G211" s="157">
        <v>99.9</v>
      </c>
      <c r="H211" s="158">
        <f t="shared" si="79"/>
        <v>99.9</v>
      </c>
      <c r="I211" s="157"/>
      <c r="J211" s="157"/>
      <c r="K211" s="158"/>
    </row>
    <row r="212" spans="1:11" ht="57.2">
      <c r="A212" s="196" t="s">
        <v>257</v>
      </c>
      <c r="B212" s="205" t="s">
        <v>245</v>
      </c>
      <c r="C212" s="179"/>
      <c r="D212" s="180"/>
      <c r="E212" s="181">
        <f t="shared" si="78"/>
        <v>0</v>
      </c>
      <c r="F212" s="190"/>
      <c r="G212" s="190">
        <v>98.38</v>
      </c>
      <c r="H212" s="158">
        <f t="shared" si="79"/>
        <v>98.38</v>
      </c>
      <c r="I212" s="157"/>
      <c r="J212" s="157"/>
      <c r="K212" s="158"/>
    </row>
    <row r="213" spans="1:11" ht="57.2">
      <c r="A213" s="197" t="s">
        <v>258</v>
      </c>
      <c r="B213" s="206" t="s">
        <v>246</v>
      </c>
      <c r="C213" s="179"/>
      <c r="D213" s="180"/>
      <c r="E213" s="181">
        <f t="shared" si="78"/>
        <v>0</v>
      </c>
      <c r="F213" s="190"/>
      <c r="G213" s="190">
        <v>98.74</v>
      </c>
      <c r="H213" s="158">
        <f t="shared" si="79"/>
        <v>98.74</v>
      </c>
      <c r="I213" s="157"/>
      <c r="J213" s="157"/>
      <c r="K213" s="158"/>
    </row>
    <row r="214" spans="1:11" ht="57.2">
      <c r="A214" s="198" t="s">
        <v>259</v>
      </c>
      <c r="B214" s="207" t="s">
        <v>247</v>
      </c>
      <c r="C214" s="157"/>
      <c r="D214" s="178"/>
      <c r="E214" s="158">
        <f t="shared" si="78"/>
        <v>0</v>
      </c>
      <c r="F214" s="157"/>
      <c r="G214" s="157"/>
      <c r="H214" s="158">
        <f t="shared" si="79"/>
        <v>0</v>
      </c>
      <c r="I214" s="157"/>
      <c r="J214" s="157"/>
      <c r="K214" s="158"/>
    </row>
    <row r="215" spans="1:11" ht="57.2">
      <c r="A215" s="199" t="s">
        <v>260</v>
      </c>
      <c r="B215" s="208" t="s">
        <v>248</v>
      </c>
      <c r="C215" s="179"/>
      <c r="D215" s="180"/>
      <c r="E215" s="181">
        <f t="shared" si="78"/>
        <v>0</v>
      </c>
      <c r="F215" s="157">
        <v>100</v>
      </c>
      <c r="G215" s="157"/>
      <c r="H215" s="158">
        <f t="shared" si="79"/>
        <v>100</v>
      </c>
      <c r="I215" s="157"/>
      <c r="J215" s="157"/>
      <c r="K215" s="158"/>
    </row>
    <row r="216" spans="1:11" ht="57.2">
      <c r="A216" s="200" t="s">
        <v>261</v>
      </c>
      <c r="B216" s="209" t="s">
        <v>249</v>
      </c>
      <c r="C216" s="179"/>
      <c r="D216" s="180"/>
      <c r="E216" s="181">
        <f t="shared" si="78"/>
        <v>0</v>
      </c>
      <c r="F216" s="157">
        <v>100</v>
      </c>
      <c r="G216" s="157"/>
      <c r="H216" s="158">
        <f t="shared" si="79"/>
        <v>100</v>
      </c>
      <c r="I216" s="157"/>
      <c r="J216" s="157"/>
      <c r="K216" s="158"/>
    </row>
    <row r="217" spans="1:11" ht="17.350000000000001" customHeight="1">
      <c r="A217" s="48" t="s">
        <v>97</v>
      </c>
      <c r="B217" s="48"/>
      <c r="C217" s="48"/>
      <c r="D217" s="48"/>
      <c r="E217" s="48"/>
      <c r="F217" s="48"/>
      <c r="G217" s="48"/>
      <c r="H217" s="48"/>
      <c r="I217" s="48"/>
      <c r="J217" s="48"/>
      <c r="K217" s="48"/>
    </row>
    <row r="218" spans="1:11" ht="39.049999999999997" customHeight="1">
      <c r="A218" s="223" t="s">
        <v>273</v>
      </c>
      <c r="B218" s="224"/>
      <c r="C218" s="224"/>
      <c r="D218" s="224"/>
      <c r="E218" s="224"/>
      <c r="F218" s="224"/>
      <c r="G218" s="224"/>
      <c r="H218" s="224"/>
      <c r="I218" s="224"/>
      <c r="J218" s="224"/>
      <c r="K218" s="225"/>
    </row>
    <row r="219" spans="1:11" ht="13.8" customHeight="1">
      <c r="A219" s="38" t="s">
        <v>99</v>
      </c>
      <c r="B219" s="38"/>
      <c r="C219" s="38"/>
      <c r="D219" s="38"/>
      <c r="E219" s="38"/>
      <c r="F219" s="38"/>
      <c r="G219" s="38"/>
      <c r="H219" s="38"/>
      <c r="I219" s="38"/>
      <c r="J219" s="38"/>
      <c r="K219" s="38"/>
    </row>
    <row r="220" spans="1:11" ht="22.2" customHeight="1">
      <c r="A220" s="153" t="s">
        <v>100</v>
      </c>
      <c r="B220" s="153"/>
      <c r="C220" s="153"/>
      <c r="D220" s="153"/>
      <c r="E220" s="153"/>
      <c r="F220" s="153"/>
      <c r="G220" s="153"/>
      <c r="H220" s="153"/>
      <c r="I220" s="153"/>
      <c r="J220" s="153"/>
      <c r="K220" s="153"/>
    </row>
    <row r="222" spans="1:11" ht="15" customHeight="1">
      <c r="A222" s="39" t="s">
        <v>39</v>
      </c>
      <c r="B222" s="39"/>
      <c r="C222" s="39"/>
      <c r="D222" s="39"/>
      <c r="E222" s="39"/>
      <c r="F222" s="39"/>
      <c r="G222" s="39"/>
      <c r="H222" s="39"/>
      <c r="I222" s="39"/>
      <c r="J222" s="39"/>
      <c r="K222" s="39"/>
    </row>
    <row r="224" spans="1:11" s="60" customFormat="1" ht="68.650000000000006">
      <c r="A224" s="31" t="s">
        <v>40</v>
      </c>
      <c r="B224" s="31" t="s">
        <v>7</v>
      </c>
      <c r="C224" s="11" t="s">
        <v>101</v>
      </c>
      <c r="D224" s="11" t="s">
        <v>102</v>
      </c>
      <c r="E224" s="11" t="s">
        <v>103</v>
      </c>
      <c r="F224" s="11" t="s">
        <v>85</v>
      </c>
      <c r="G224" s="11" t="s">
        <v>104</v>
      </c>
      <c r="H224" s="11" t="s">
        <v>105</v>
      </c>
    </row>
    <row r="225" spans="1:8" s="60" customFormat="1" ht="14.15">
      <c r="A225" s="31" t="s">
        <v>5</v>
      </c>
      <c r="B225" s="31" t="s">
        <v>17</v>
      </c>
      <c r="C225" s="31" t="s">
        <v>26</v>
      </c>
      <c r="D225" s="31" t="s">
        <v>34</v>
      </c>
      <c r="E225" s="31" t="s">
        <v>33</v>
      </c>
      <c r="F225" s="31" t="s">
        <v>41</v>
      </c>
      <c r="G225" s="31" t="s">
        <v>32</v>
      </c>
      <c r="H225" s="31" t="s">
        <v>42</v>
      </c>
    </row>
    <row r="226" spans="1:8" s="60" customFormat="1" ht="14.15">
      <c r="A226" s="31" t="s">
        <v>43</v>
      </c>
      <c r="B226" s="31" t="s">
        <v>44</v>
      </c>
      <c r="C226" s="31" t="s">
        <v>10</v>
      </c>
      <c r="D226" s="73">
        <f>D228+D230</f>
        <v>4044.8829999999998</v>
      </c>
      <c r="E226" s="73">
        <f>E228+E230</f>
        <v>6200.2189999999991</v>
      </c>
      <c r="F226" s="73">
        <f>F228+F230</f>
        <v>2155.3359999999998</v>
      </c>
      <c r="G226" s="61" t="s">
        <v>10</v>
      </c>
      <c r="H226" s="61" t="s">
        <v>10</v>
      </c>
    </row>
    <row r="227" spans="1:8" s="60" customFormat="1" ht="14.15">
      <c r="A227" s="31"/>
      <c r="B227" s="31" t="s">
        <v>45</v>
      </c>
      <c r="C227" s="31" t="s">
        <v>10</v>
      </c>
      <c r="D227" s="61"/>
      <c r="E227" s="61"/>
      <c r="F227" s="61"/>
      <c r="G227" s="61" t="s">
        <v>10</v>
      </c>
      <c r="H227" s="61" t="s">
        <v>10</v>
      </c>
    </row>
    <row r="228" spans="1:8" s="60" customFormat="1" ht="28.3">
      <c r="A228" s="31"/>
      <c r="B228" s="30" t="s">
        <v>128</v>
      </c>
      <c r="C228" s="31" t="s">
        <v>10</v>
      </c>
      <c r="D228" s="61">
        <v>3241.7429999999999</v>
      </c>
      <c r="E228" s="61">
        <v>3239.7109999999998</v>
      </c>
      <c r="F228" s="73">
        <f>E228-D228</f>
        <v>-2.0320000000001528</v>
      </c>
      <c r="G228" s="61" t="s">
        <v>10</v>
      </c>
      <c r="H228" s="61" t="s">
        <v>10</v>
      </c>
    </row>
    <row r="229" spans="1:8" s="60" customFormat="1" ht="14.15">
      <c r="A229" s="31"/>
      <c r="B229" s="31" t="s">
        <v>46</v>
      </c>
      <c r="C229" s="31" t="s">
        <v>10</v>
      </c>
      <c r="D229" s="61"/>
      <c r="E229" s="61"/>
      <c r="F229" s="73"/>
      <c r="G229" s="61" t="s">
        <v>10</v>
      </c>
      <c r="H229" s="61" t="s">
        <v>10</v>
      </c>
    </row>
    <row r="230" spans="1:8" s="60" customFormat="1" ht="14.15">
      <c r="A230" s="31"/>
      <c r="B230" s="31" t="s">
        <v>47</v>
      </c>
      <c r="C230" s="31" t="s">
        <v>10</v>
      </c>
      <c r="D230" s="61">
        <v>803.14</v>
      </c>
      <c r="E230" s="61">
        <v>2960.5079999999998</v>
      </c>
      <c r="F230" s="73">
        <f t="shared" ref="F230" si="80">E230-D230</f>
        <v>2157.3679999999999</v>
      </c>
      <c r="G230" s="61" t="s">
        <v>10</v>
      </c>
      <c r="H230" s="61" t="s">
        <v>10</v>
      </c>
    </row>
    <row r="231" spans="1:8" s="60" customFormat="1">
      <c r="A231" s="55" t="s">
        <v>48</v>
      </c>
      <c r="B231" s="55"/>
      <c r="C231" s="55"/>
      <c r="D231" s="55"/>
      <c r="E231" s="55"/>
      <c r="F231" s="55"/>
      <c r="G231" s="55"/>
      <c r="H231" s="55"/>
    </row>
    <row r="232" spans="1:8" s="60" customFormat="1" ht="14.15">
      <c r="A232" s="31" t="s">
        <v>17</v>
      </c>
      <c r="B232" s="31" t="s">
        <v>49</v>
      </c>
      <c r="C232" s="31" t="s">
        <v>10</v>
      </c>
      <c r="D232" s="61">
        <v>3241.7429999999999</v>
      </c>
      <c r="E232" s="61">
        <v>3239.7109999999998</v>
      </c>
      <c r="F232" s="73">
        <f>E232-D232</f>
        <v>-2.0320000000001528</v>
      </c>
      <c r="G232" s="31" t="s">
        <v>10</v>
      </c>
      <c r="H232" s="31" t="s">
        <v>10</v>
      </c>
    </row>
    <row r="233" spans="1:8" s="60" customFormat="1" ht="13.15" customHeight="1">
      <c r="A233" s="226" t="s">
        <v>274</v>
      </c>
      <c r="B233" s="227"/>
      <c r="C233" s="227"/>
      <c r="D233" s="227"/>
      <c r="E233" s="227"/>
      <c r="F233" s="227"/>
      <c r="G233" s="227"/>
      <c r="H233" s="228"/>
    </row>
    <row r="234" spans="1:8" s="60" customFormat="1" ht="29.95" customHeight="1">
      <c r="A234" s="229"/>
      <c r="B234" s="230"/>
      <c r="C234" s="230"/>
      <c r="D234" s="230"/>
      <c r="E234" s="230"/>
      <c r="F234" s="230"/>
      <c r="G234" s="230"/>
      <c r="H234" s="231"/>
    </row>
    <row r="235" spans="1:8" s="60" customFormat="1">
      <c r="A235" s="55" t="s">
        <v>50</v>
      </c>
      <c r="B235" s="55"/>
      <c r="C235" s="55"/>
      <c r="D235" s="55"/>
      <c r="E235" s="55"/>
      <c r="F235" s="55"/>
      <c r="G235" s="55"/>
      <c r="H235" s="55"/>
    </row>
    <row r="236" spans="1:8" s="60" customFormat="1" ht="14.15">
      <c r="A236" s="31" t="s">
        <v>19</v>
      </c>
      <c r="B236" s="31" t="s">
        <v>51</v>
      </c>
      <c r="C236" s="31"/>
      <c r="D236" s="31"/>
      <c r="E236" s="31"/>
      <c r="F236" s="31"/>
      <c r="G236" s="31"/>
      <c r="H236" s="31"/>
    </row>
    <row r="237" spans="1:8" s="60" customFormat="1" ht="14.15">
      <c r="A237" s="31"/>
      <c r="B237" s="31" t="s">
        <v>52</v>
      </c>
      <c r="C237" s="31"/>
      <c r="D237" s="31"/>
      <c r="E237" s="31"/>
      <c r="F237" s="31"/>
      <c r="G237" s="31"/>
      <c r="H237" s="31"/>
    </row>
    <row r="238" spans="1:8" s="60" customFormat="1" ht="14.15" thickBot="1">
      <c r="A238" s="62" t="s">
        <v>53</v>
      </c>
      <c r="B238" s="63"/>
      <c r="C238" s="63"/>
      <c r="D238" s="63"/>
      <c r="E238" s="63"/>
      <c r="F238" s="63"/>
      <c r="G238" s="63"/>
      <c r="H238" s="64"/>
    </row>
    <row r="239" spans="1:8" s="60" customFormat="1" ht="17.350000000000001" customHeight="1">
      <c r="A239" s="75"/>
      <c r="B239" s="76"/>
      <c r="C239" s="76"/>
      <c r="D239" s="76"/>
      <c r="E239" s="76"/>
      <c r="F239" s="76"/>
      <c r="G239" s="76"/>
      <c r="H239" s="77"/>
    </row>
    <row r="240" spans="1:8" s="60" customFormat="1" ht="14.15">
      <c r="A240" s="31"/>
      <c r="B240" s="31" t="s">
        <v>54</v>
      </c>
      <c r="C240" s="31"/>
      <c r="D240" s="31"/>
      <c r="E240" s="31"/>
      <c r="F240" s="31"/>
      <c r="G240" s="31"/>
      <c r="H240" s="31"/>
    </row>
    <row r="241" spans="1:11" s="60" customFormat="1" ht="14.15">
      <c r="A241" s="31"/>
      <c r="B241" s="31" t="s">
        <v>55</v>
      </c>
      <c r="C241" s="31"/>
      <c r="D241" s="31"/>
      <c r="E241" s="31"/>
      <c r="F241" s="31"/>
      <c r="G241" s="31"/>
      <c r="H241" s="31"/>
    </row>
    <row r="242" spans="1:11" s="60" customFormat="1" ht="28.3">
      <c r="A242" s="31" t="s">
        <v>20</v>
      </c>
      <c r="B242" s="31" t="s">
        <v>56</v>
      </c>
      <c r="C242" s="31" t="s">
        <v>10</v>
      </c>
      <c r="D242" s="61">
        <f>D232</f>
        <v>3241.7429999999999</v>
      </c>
      <c r="E242" s="61">
        <f>E232</f>
        <v>3239.7109999999998</v>
      </c>
      <c r="F242" s="73">
        <f>E242-D242</f>
        <v>-2.0320000000001528</v>
      </c>
      <c r="G242" s="31" t="s">
        <v>10</v>
      </c>
      <c r="H242" s="31" t="s">
        <v>10</v>
      </c>
    </row>
    <row r="243" spans="1:11" s="60" customFormat="1" ht="22.9" customHeight="1">
      <c r="A243" s="65" t="s">
        <v>275</v>
      </c>
      <c r="B243" s="65"/>
      <c r="C243" s="65"/>
      <c r="D243" s="65"/>
      <c r="E243" s="65"/>
      <c r="F243" s="65"/>
      <c r="G243" s="65"/>
      <c r="H243" s="65"/>
      <c r="I243" s="65"/>
      <c r="J243" s="65"/>
      <c r="K243" s="65"/>
    </row>
    <row r="244" spans="1:11" s="60" customFormat="1" ht="25.25" customHeight="1">
      <c r="A244" s="36" t="s">
        <v>276</v>
      </c>
      <c r="B244" s="36"/>
      <c r="C244" s="36"/>
      <c r="D244" s="36"/>
      <c r="E244" s="36"/>
      <c r="F244" s="36"/>
      <c r="G244" s="36"/>
      <c r="H244" s="36"/>
      <c r="I244" s="36"/>
      <c r="J244" s="36"/>
      <c r="K244" s="36"/>
    </row>
    <row r="245" spans="1:11" s="60" customFormat="1" ht="18" customHeight="1">
      <c r="A245" s="36" t="s">
        <v>268</v>
      </c>
      <c r="B245" s="66"/>
      <c r="C245" s="66"/>
      <c r="D245" s="66"/>
      <c r="E245" s="66"/>
      <c r="F245" s="66"/>
      <c r="G245" s="66"/>
      <c r="H245" s="66"/>
      <c r="I245" s="66"/>
      <c r="J245" s="66"/>
      <c r="K245" s="66"/>
    </row>
    <row r="246" spans="1:11" s="60" customFormat="1" ht="32.5" customHeight="1">
      <c r="A246" s="232" t="s">
        <v>277</v>
      </c>
      <c r="B246" s="233"/>
      <c r="C246" s="233"/>
      <c r="D246" s="233"/>
      <c r="E246" s="233"/>
      <c r="F246" s="233"/>
      <c r="G246" s="233"/>
      <c r="H246" s="233"/>
      <c r="I246" s="233"/>
      <c r="J246" s="233"/>
      <c r="K246" s="233"/>
    </row>
    <row r="247" spans="1:11" s="60" customFormat="1" ht="19.2" customHeight="1">
      <c r="A247" s="36" t="s">
        <v>278</v>
      </c>
      <c r="B247" s="36"/>
      <c r="C247" s="36"/>
      <c r="D247" s="36"/>
      <c r="E247" s="36"/>
      <c r="F247" s="36"/>
      <c r="G247" s="36"/>
      <c r="H247" s="36"/>
      <c r="I247" s="36"/>
      <c r="J247" s="36"/>
      <c r="K247" s="36"/>
    </row>
    <row r="248" spans="1:11" s="60" customFormat="1" ht="26.45" customHeight="1">
      <c r="A248" s="36" t="s">
        <v>279</v>
      </c>
      <c r="B248" s="36"/>
      <c r="C248" s="36"/>
      <c r="D248" s="36"/>
      <c r="E248" s="36"/>
      <c r="F248" s="36"/>
      <c r="G248" s="36"/>
      <c r="H248" s="36"/>
      <c r="I248" s="36"/>
      <c r="J248" s="36"/>
      <c r="K248" s="36"/>
    </row>
    <row r="249" spans="1:11" s="60" customFormat="1" ht="21.05" customHeight="1">
      <c r="A249" s="36" t="s">
        <v>280</v>
      </c>
      <c r="B249" s="36"/>
      <c r="C249" s="36"/>
      <c r="D249" s="36"/>
      <c r="E249" s="36"/>
      <c r="F249" s="36"/>
      <c r="G249" s="36"/>
      <c r="H249" s="36"/>
      <c r="I249" s="36"/>
      <c r="J249" s="36"/>
      <c r="K249" s="36"/>
    </row>
    <row r="250" spans="1:11" s="60" customFormat="1"/>
    <row r="252" spans="1:11" ht="15.65" customHeight="1">
      <c r="B252" s="37" t="s">
        <v>135</v>
      </c>
      <c r="C252" s="37"/>
      <c r="D252" s="9"/>
      <c r="E252" s="37" t="s">
        <v>136</v>
      </c>
      <c r="F252" s="37"/>
      <c r="G252" s="37"/>
    </row>
  </sheetData>
  <mergeCells count="73">
    <mergeCell ref="D6:K6"/>
    <mergeCell ref="H1:K1"/>
    <mergeCell ref="H2:K2"/>
    <mergeCell ref="A3:K3"/>
    <mergeCell ref="D4:K4"/>
    <mergeCell ref="D5:K5"/>
    <mergeCell ref="A53:K53"/>
    <mergeCell ref="D7:K7"/>
    <mergeCell ref="D8:K8"/>
    <mergeCell ref="C10:K10"/>
    <mergeCell ref="B11:K11"/>
    <mergeCell ref="A12:K12"/>
    <mergeCell ref="A13:A14"/>
    <mergeCell ref="B13:B14"/>
    <mergeCell ref="C13:E13"/>
    <mergeCell ref="F13:H13"/>
    <mergeCell ref="I13:K13"/>
    <mergeCell ref="A17:K17"/>
    <mergeCell ref="A32:K32"/>
    <mergeCell ref="A39:E39"/>
    <mergeCell ref="A46:E46"/>
    <mergeCell ref="A47:E47"/>
    <mergeCell ref="C96:E96"/>
    <mergeCell ref="F96:H96"/>
    <mergeCell ref="I96:K96"/>
    <mergeCell ref="A55:A56"/>
    <mergeCell ref="B55:B56"/>
    <mergeCell ref="C55:E55"/>
    <mergeCell ref="F55:H55"/>
    <mergeCell ref="I55:K55"/>
    <mergeCell ref="C57:E57"/>
    <mergeCell ref="F57:H57"/>
    <mergeCell ref="I57:K57"/>
    <mergeCell ref="A78:K78"/>
    <mergeCell ref="C79:E79"/>
    <mergeCell ref="F79:H79"/>
    <mergeCell ref="I79:K79"/>
    <mergeCell ref="A95:K95"/>
    <mergeCell ref="A110:K110"/>
    <mergeCell ref="A218:K218"/>
    <mergeCell ref="A231:H231"/>
    <mergeCell ref="A233:H234"/>
    <mergeCell ref="A134:K134"/>
    <mergeCell ref="A125:K125"/>
    <mergeCell ref="A126:K126"/>
    <mergeCell ref="A127:K127"/>
    <mergeCell ref="A128:K128"/>
    <mergeCell ref="A129:K129"/>
    <mergeCell ref="A130:K130"/>
    <mergeCell ref="A131:A132"/>
    <mergeCell ref="B131:B132"/>
    <mergeCell ref="C131:E131"/>
    <mergeCell ref="F131:H131"/>
    <mergeCell ref="I131:K131"/>
    <mergeCell ref="E252:G252"/>
    <mergeCell ref="A238:H238"/>
    <mergeCell ref="A243:K243"/>
    <mergeCell ref="A244:K244"/>
    <mergeCell ref="A245:K245"/>
    <mergeCell ref="A246:K246"/>
    <mergeCell ref="A247:K247"/>
    <mergeCell ref="A239:H239"/>
    <mergeCell ref="B252:C252"/>
    <mergeCell ref="A235:H235"/>
    <mergeCell ref="A135:K135"/>
    <mergeCell ref="A150:K150"/>
    <mergeCell ref="A248:K248"/>
    <mergeCell ref="A249:K249"/>
    <mergeCell ref="A219:K219"/>
    <mergeCell ref="A220:K220"/>
    <mergeCell ref="A222:K222"/>
    <mergeCell ref="A151:K151"/>
    <mergeCell ref="A217:K217"/>
  </mergeCells>
  <conditionalFormatting sqref="B80:B81 B92 B85:B89">
    <cfRule type="cellIs" dxfId="44" priority="48" stopIfTrue="1" operator="equal">
      <formula>$C79</formula>
    </cfRule>
  </conditionalFormatting>
  <conditionalFormatting sqref="B84 B91">
    <cfRule type="cellIs" dxfId="43" priority="47" stopIfTrue="1" operator="equal">
      <formula>$C82</formula>
    </cfRule>
  </conditionalFormatting>
  <conditionalFormatting sqref="B83">
    <cfRule type="cellIs" dxfId="42" priority="46" stopIfTrue="1" operator="equal">
      <formula>$C81</formula>
    </cfRule>
  </conditionalFormatting>
  <conditionalFormatting sqref="B82 B120 B176 B212">
    <cfRule type="cellIs" dxfId="41" priority="45" stopIfTrue="1" operator="equal">
      <formula>#REF!</formula>
    </cfRule>
  </conditionalFormatting>
  <conditionalFormatting sqref="B90">
    <cfRule type="cellIs" dxfId="40" priority="44" stopIfTrue="1" operator="equal">
      <formula>$C93</formula>
    </cfRule>
  </conditionalFormatting>
  <conditionalFormatting sqref="B94">
    <cfRule type="cellIs" dxfId="39" priority="43" stopIfTrue="1" operator="equal">
      <formula>$C90</formula>
    </cfRule>
  </conditionalFormatting>
  <conditionalFormatting sqref="B99:B101">
    <cfRule type="cellIs" dxfId="38" priority="41" stopIfTrue="1" operator="equal">
      <formula>$C98</formula>
    </cfRule>
  </conditionalFormatting>
  <conditionalFormatting sqref="B100">
    <cfRule type="cellIs" dxfId="37" priority="40" stopIfTrue="1" operator="equal">
      <formula>$C99</formula>
    </cfRule>
  </conditionalFormatting>
  <conditionalFormatting sqref="B101">
    <cfRule type="cellIs" dxfId="36" priority="39" stopIfTrue="1" operator="equal">
      <formula>$C100</formula>
    </cfRule>
  </conditionalFormatting>
  <conditionalFormatting sqref="B100">
    <cfRule type="cellIs" dxfId="35" priority="38" stopIfTrue="1" operator="equal">
      <formula>$C99</formula>
    </cfRule>
  </conditionalFormatting>
  <conditionalFormatting sqref="B101">
    <cfRule type="cellIs" dxfId="34" priority="37" stopIfTrue="1" operator="equal">
      <formula>$C100</formula>
    </cfRule>
  </conditionalFormatting>
  <conditionalFormatting sqref="B102">
    <cfRule type="cellIs" dxfId="33" priority="36" stopIfTrue="1" operator="equal">
      <formula>$C101</formula>
    </cfRule>
  </conditionalFormatting>
  <conditionalFormatting sqref="B103">
    <cfRule type="cellIs" dxfId="32" priority="35" stopIfTrue="1" operator="equal">
      <formula>$C102</formula>
    </cfRule>
  </conditionalFormatting>
  <conditionalFormatting sqref="B104">
    <cfRule type="cellIs" dxfId="31" priority="34" stopIfTrue="1" operator="equal">
      <formula>$C103</formula>
    </cfRule>
  </conditionalFormatting>
  <conditionalFormatting sqref="B105">
    <cfRule type="cellIs" dxfId="30" priority="33" stopIfTrue="1" operator="equal">
      <formula>$C104</formula>
    </cfRule>
  </conditionalFormatting>
  <conditionalFormatting sqref="B106:B107">
    <cfRule type="cellIs" dxfId="29" priority="32" stopIfTrue="1" operator="equal">
      <formula>$C105</formula>
    </cfRule>
  </conditionalFormatting>
  <conditionalFormatting sqref="B108:B109">
    <cfRule type="cellIs" dxfId="28" priority="31" stopIfTrue="1" operator="equal">
      <formula>$C107</formula>
    </cfRule>
  </conditionalFormatting>
  <conditionalFormatting sqref="B93">
    <cfRule type="cellIs" dxfId="27" priority="52" stopIfTrue="1" operator="equal">
      <formula>$C123</formula>
    </cfRule>
  </conditionalFormatting>
  <conditionalFormatting sqref="B122:B124 B117:B119">
    <cfRule type="cellIs" dxfId="26" priority="30" stopIfTrue="1" operator="equal">
      <formula>$C116</formula>
    </cfRule>
  </conditionalFormatting>
  <conditionalFormatting sqref="B114 B121">
    <cfRule type="cellIs" dxfId="25" priority="29" stopIfTrue="1" operator="equal">
      <formula>$C112</formula>
    </cfRule>
  </conditionalFormatting>
  <conditionalFormatting sqref="B116">
    <cfRule type="cellIs" dxfId="24" priority="27" stopIfTrue="1" operator="equal">
      <formula>$C113</formula>
    </cfRule>
  </conditionalFormatting>
  <conditionalFormatting sqref="B113">
    <cfRule type="cellIs" dxfId="23" priority="26" stopIfTrue="1" operator="equal">
      <formula>$C114</formula>
    </cfRule>
  </conditionalFormatting>
  <conditionalFormatting sqref="B115">
    <cfRule type="cellIs" dxfId="22" priority="25" stopIfTrue="1" operator="equal">
      <formula>$C124</formula>
    </cfRule>
  </conditionalFormatting>
  <conditionalFormatting sqref="B174:B175 B186 B179:B183">
    <cfRule type="cellIs" dxfId="21" priority="24" stopIfTrue="1" operator="equal">
      <formula>$C173</formula>
    </cfRule>
  </conditionalFormatting>
  <conditionalFormatting sqref="B178 B185">
    <cfRule type="cellIs" dxfId="20" priority="23" stopIfTrue="1" operator="equal">
      <formula>$C176</formula>
    </cfRule>
  </conditionalFormatting>
  <conditionalFormatting sqref="B177">
    <cfRule type="cellIs" dxfId="19" priority="22" stopIfTrue="1" operator="equal">
      <formula>$C175</formula>
    </cfRule>
  </conditionalFormatting>
  <conditionalFormatting sqref="B184">
    <cfRule type="cellIs" dxfId="18" priority="20" stopIfTrue="1" operator="equal">
      <formula>$C187</formula>
    </cfRule>
  </conditionalFormatting>
  <conditionalFormatting sqref="B188">
    <cfRule type="cellIs" dxfId="17" priority="19" stopIfTrue="1" operator="equal">
      <formula>$C184</formula>
    </cfRule>
  </conditionalFormatting>
  <conditionalFormatting sqref="B187">
    <cfRule type="cellIs" dxfId="16" priority="18" stopIfTrue="1" operator="equal">
      <formula>$C236</formula>
    </cfRule>
  </conditionalFormatting>
  <conditionalFormatting sqref="B192:B194">
    <cfRule type="cellIs" dxfId="15" priority="17" stopIfTrue="1" operator="equal">
      <formula>$C191</formula>
    </cfRule>
  </conditionalFormatting>
  <conditionalFormatting sqref="B193">
    <cfRule type="cellIs" dxfId="14" priority="16" stopIfTrue="1" operator="equal">
      <formula>$C192</formula>
    </cfRule>
  </conditionalFormatting>
  <conditionalFormatting sqref="B194">
    <cfRule type="cellIs" dxfId="13" priority="15" stopIfTrue="1" operator="equal">
      <formula>$C193</formula>
    </cfRule>
  </conditionalFormatting>
  <conditionalFormatting sqref="B193">
    <cfRule type="cellIs" dxfId="12" priority="14" stopIfTrue="1" operator="equal">
      <formula>$C192</formula>
    </cfRule>
  </conditionalFormatting>
  <conditionalFormatting sqref="B194">
    <cfRule type="cellIs" dxfId="11" priority="13" stopIfTrue="1" operator="equal">
      <formula>$C193</formula>
    </cfRule>
  </conditionalFormatting>
  <conditionalFormatting sqref="B195">
    <cfRule type="cellIs" dxfId="10" priority="12" stopIfTrue="1" operator="equal">
      <formula>$C194</formula>
    </cfRule>
  </conditionalFormatting>
  <conditionalFormatting sqref="B196">
    <cfRule type="cellIs" dxfId="9" priority="11" stopIfTrue="1" operator="equal">
      <formula>$C195</formula>
    </cfRule>
  </conditionalFormatting>
  <conditionalFormatting sqref="B197">
    <cfRule type="cellIs" dxfId="8" priority="10" stopIfTrue="1" operator="equal">
      <formula>$C196</formula>
    </cfRule>
  </conditionalFormatting>
  <conditionalFormatting sqref="B198">
    <cfRule type="cellIs" dxfId="7" priority="9" stopIfTrue="1" operator="equal">
      <formula>$C197</formula>
    </cfRule>
  </conditionalFormatting>
  <conditionalFormatting sqref="B199:B200">
    <cfRule type="cellIs" dxfId="6" priority="8" stopIfTrue="1" operator="equal">
      <formula>$C198</formula>
    </cfRule>
  </conditionalFormatting>
  <conditionalFormatting sqref="B201:B202">
    <cfRule type="cellIs" dxfId="5" priority="7" stopIfTrue="1" operator="equal">
      <formula>$C200</formula>
    </cfRule>
  </conditionalFormatting>
  <conditionalFormatting sqref="B214:B216 B209:B211">
    <cfRule type="cellIs" dxfId="4" priority="5" stopIfTrue="1" operator="equal">
      <formula>$C208</formula>
    </cfRule>
  </conditionalFormatting>
  <conditionalFormatting sqref="B206 B213">
    <cfRule type="cellIs" dxfId="3" priority="4" stopIfTrue="1" operator="equal">
      <formula>$C204</formula>
    </cfRule>
  </conditionalFormatting>
  <conditionalFormatting sqref="B208">
    <cfRule type="cellIs" dxfId="2" priority="3" stopIfTrue="1" operator="equal">
      <formula>$C205</formula>
    </cfRule>
  </conditionalFormatting>
  <conditionalFormatting sqref="B205">
    <cfRule type="cellIs" dxfId="1" priority="2" stopIfTrue="1" operator="equal">
      <formula>$C206</formula>
    </cfRule>
  </conditionalFormatting>
  <conditionalFormatting sqref="B207">
    <cfRule type="cellIs" dxfId="0" priority="1" stopIfTrue="1" operator="equal">
      <formula>$C216</formula>
    </cfRule>
  </conditionalFormatting>
  <pageMargins left="0.39370078740157483" right="0.39370078740157483" top="0.39370078740157483" bottom="0.39370078740157483" header="0.31496062992125984" footer="0.31496062992125984"/>
  <pageSetup paperSize="9" scale="7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1020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Finvid12</cp:lastModifiedBy>
  <cp:lastPrinted>2020-05-20T13:34:55Z</cp:lastPrinted>
  <dcterms:created xsi:type="dcterms:W3CDTF">2019-07-18T07:25:18Z</dcterms:created>
  <dcterms:modified xsi:type="dcterms:W3CDTF">2020-06-01T05:33:15Z</dcterms:modified>
</cp:coreProperties>
</file>